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75" windowWidth="19260" windowHeight="5715" tabRatio="792"/>
  </bookViews>
  <sheets>
    <sheet name="C33-15.1" sheetId="103" r:id="rId1"/>
    <sheet name="C35-16-1" sheetId="137" r:id="rId2"/>
    <sheet name="C36-16-2" sheetId="138" r:id="rId3"/>
    <sheet name="14" sheetId="139" r:id="rId4"/>
    <sheet name="C42-18" sheetId="113" r:id="rId5"/>
    <sheet name="15" sheetId="142" r:id="rId6"/>
    <sheet name="C43-19-1" sheetId="114" r:id="rId7"/>
    <sheet name="C44-17-2" sheetId="115" r:id="rId8"/>
    <sheet name="C45-17-3" sheetId="116" r:id="rId9"/>
    <sheet name="C45-17-3 (2)" sheetId="140" r:id="rId10"/>
    <sheet name="C45-17-3 (3)" sheetId="141" r:id="rId11"/>
  </sheets>
  <externalReferences>
    <externalReference r:id="rId12"/>
  </externalReferences>
  <definedNames>
    <definedName name="AGUASCALIENTES">"TIT2002"</definedName>
    <definedName name="_xlnm.Print_Area" localSheetId="3">'14'!$A$1:$AB$93</definedName>
    <definedName name="_xlnm.Print_Area" localSheetId="5">'15'!$A$1:$G$93</definedName>
    <definedName name="_xlnm.Print_Area" localSheetId="0">'C33-15.1'!$A$1:$E$93</definedName>
    <definedName name="_xlnm.Print_Area" localSheetId="1">'C35-16-1'!$A$1:$E$93</definedName>
    <definedName name="_xlnm.Print_Area" localSheetId="2">'C36-16-2'!$A$1:$E$94</definedName>
    <definedName name="_xlnm.Print_Area" localSheetId="4">'C42-18'!$A$1:$E$91</definedName>
    <definedName name="_xlnm.Print_Area" localSheetId="6">'C43-19-1'!$A$1:$E$93</definedName>
    <definedName name="_xlnm.Print_Area" localSheetId="7">'C44-17-2'!$A$1:$E$93</definedName>
    <definedName name="_xlnm.Print_Area" localSheetId="8">'C45-17-3'!$A$1:$C$85</definedName>
    <definedName name="_xlnm.Print_Area" localSheetId="9">'C45-17-3 (2)'!$A$1:$C$93</definedName>
    <definedName name="_xlnm.Print_Area" localSheetId="10">'C45-17-3 (3)'!$A$1:$E$93</definedName>
    <definedName name="MECASUT06" localSheetId="9">#REF!</definedName>
    <definedName name="MECASUT06" localSheetId="10">#REF!</definedName>
    <definedName name="MECASUT06">#REF!</definedName>
  </definedNames>
  <calcPr calcId="145621"/>
</workbook>
</file>

<file path=xl/calcChain.xml><?xml version="1.0" encoding="utf-8"?>
<calcChain xmlns="http://schemas.openxmlformats.org/spreadsheetml/2006/main">
  <c r="F98" i="142" l="1"/>
  <c r="D74" i="141" l="1"/>
  <c r="D75" i="141"/>
  <c r="D76" i="141"/>
  <c r="D77" i="141"/>
  <c r="D78" i="141"/>
  <c r="D79" i="141"/>
  <c r="D80" i="141"/>
  <c r="D81" i="141"/>
  <c r="D82" i="141"/>
  <c r="D83" i="141"/>
  <c r="D84" i="141"/>
  <c r="D85" i="141"/>
  <c r="D86" i="141"/>
  <c r="D87" i="141"/>
  <c r="D88" i="141"/>
  <c r="D89" i="141"/>
  <c r="D90" i="141"/>
  <c r="D91" i="141"/>
  <c r="C76" i="141"/>
  <c r="C77" i="141"/>
  <c r="E77" i="141" s="1"/>
  <c r="C78" i="141"/>
  <c r="C79" i="141"/>
  <c r="E79" i="141" s="1"/>
  <c r="C80" i="141"/>
  <c r="C81" i="141"/>
  <c r="E81" i="141" s="1"/>
  <c r="C82" i="141"/>
  <c r="C83" i="141"/>
  <c r="E83" i="141" s="1"/>
  <c r="C84" i="141"/>
  <c r="C85" i="141"/>
  <c r="E85" i="141" s="1"/>
  <c r="C86" i="141"/>
  <c r="C87" i="141"/>
  <c r="E87" i="141" s="1"/>
  <c r="C88" i="141"/>
  <c r="C89" i="141"/>
  <c r="E89" i="141" s="1"/>
  <c r="C90" i="141"/>
  <c r="C91" i="141"/>
  <c r="E91" i="141" s="1"/>
  <c r="C69" i="140"/>
  <c r="C70" i="140"/>
  <c r="C71" i="140"/>
  <c r="C72" i="140"/>
  <c r="C73" i="140"/>
  <c r="C74" i="140"/>
  <c r="C75" i="140"/>
  <c r="C76" i="140"/>
  <c r="C77" i="140"/>
  <c r="C78" i="140"/>
  <c r="C79" i="140"/>
  <c r="C80" i="140"/>
  <c r="C81" i="140"/>
  <c r="C82" i="140"/>
  <c r="C83" i="140"/>
  <c r="C84" i="140"/>
  <c r="C85" i="140"/>
  <c r="C86" i="140"/>
  <c r="C87" i="140"/>
  <c r="C88" i="140"/>
  <c r="C89" i="140"/>
  <c r="C90" i="140"/>
  <c r="C91" i="140"/>
  <c r="C7" i="140"/>
  <c r="C8" i="140"/>
  <c r="C9" i="140"/>
  <c r="C10" i="140"/>
  <c r="C11" i="140"/>
  <c r="C12" i="140"/>
  <c r="C13" i="140"/>
  <c r="C14" i="140"/>
  <c r="C15" i="140"/>
  <c r="C16" i="140"/>
  <c r="C17" i="140"/>
  <c r="C18" i="140"/>
  <c r="C19" i="140"/>
  <c r="C20" i="140"/>
  <c r="C21" i="140"/>
  <c r="C22" i="140"/>
  <c r="C23" i="140"/>
  <c r="C24" i="140"/>
  <c r="C25" i="140"/>
  <c r="C26" i="140"/>
  <c r="C27" i="140"/>
  <c r="C28" i="140"/>
  <c r="C29" i="140"/>
  <c r="C30" i="140"/>
  <c r="C31" i="140"/>
  <c r="C32" i="140"/>
  <c r="C33" i="140"/>
  <c r="C34" i="140"/>
  <c r="C35" i="140"/>
  <c r="C36" i="140"/>
  <c r="C37" i="140"/>
  <c r="C38" i="140"/>
  <c r="C39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C63" i="140"/>
  <c r="C64" i="140"/>
  <c r="C65" i="140"/>
  <c r="C66" i="140"/>
  <c r="C67" i="140"/>
  <c r="C68" i="140"/>
  <c r="C79" i="115"/>
  <c r="C80" i="115"/>
  <c r="C81" i="115"/>
  <c r="C82" i="115"/>
  <c r="C83" i="115"/>
  <c r="C84" i="115"/>
  <c r="C85" i="115"/>
  <c r="C86" i="115"/>
  <c r="C87" i="115"/>
  <c r="C88" i="115"/>
  <c r="C89" i="115"/>
  <c r="C90" i="115"/>
  <c r="C91" i="115"/>
  <c r="D71" i="115"/>
  <c r="D72" i="115"/>
  <c r="D73" i="115"/>
  <c r="D74" i="115"/>
  <c r="D75" i="115"/>
  <c r="D76" i="115"/>
  <c r="D77" i="115"/>
  <c r="D78" i="115"/>
  <c r="D79" i="115"/>
  <c r="D80" i="115"/>
  <c r="D81" i="115"/>
  <c r="D82" i="115"/>
  <c r="D83" i="115"/>
  <c r="D84" i="115"/>
  <c r="D85" i="115"/>
  <c r="D86" i="115"/>
  <c r="D87" i="115"/>
  <c r="D88" i="115"/>
  <c r="D89" i="115"/>
  <c r="D90" i="115"/>
  <c r="D91" i="115"/>
  <c r="C71" i="115"/>
  <c r="C72" i="115"/>
  <c r="C73" i="115"/>
  <c r="C74" i="115"/>
  <c r="C75" i="115"/>
  <c r="C76" i="115"/>
  <c r="C77" i="115"/>
  <c r="C78" i="115"/>
  <c r="D74" i="114"/>
  <c r="D75" i="114"/>
  <c r="D76" i="114"/>
  <c r="D77" i="114"/>
  <c r="D78" i="114"/>
  <c r="D79" i="114"/>
  <c r="D80" i="114"/>
  <c r="D81" i="114"/>
  <c r="D82" i="114"/>
  <c r="D83" i="114"/>
  <c r="D84" i="114"/>
  <c r="D85" i="114"/>
  <c r="D86" i="114"/>
  <c r="D87" i="114"/>
  <c r="D88" i="114"/>
  <c r="D89" i="114"/>
  <c r="D90" i="114"/>
  <c r="D91" i="114"/>
  <c r="C74" i="114"/>
  <c r="E74" i="114" s="1"/>
  <c r="C75" i="114"/>
  <c r="E75" i="114" s="1"/>
  <c r="C76" i="114"/>
  <c r="E76" i="114" s="1"/>
  <c r="C77" i="114"/>
  <c r="E77" i="114" s="1"/>
  <c r="C78" i="114"/>
  <c r="E78" i="114" s="1"/>
  <c r="C79" i="114"/>
  <c r="E79" i="114" s="1"/>
  <c r="C80" i="114"/>
  <c r="E80" i="114" s="1"/>
  <c r="C81" i="114"/>
  <c r="E81" i="114" s="1"/>
  <c r="C82" i="114"/>
  <c r="E82" i="114" s="1"/>
  <c r="C83" i="114"/>
  <c r="E83" i="114" s="1"/>
  <c r="C84" i="114"/>
  <c r="E84" i="114" s="1"/>
  <c r="C85" i="114"/>
  <c r="E85" i="114" s="1"/>
  <c r="C86" i="114"/>
  <c r="E86" i="114" s="1"/>
  <c r="C87" i="114"/>
  <c r="E87" i="114" s="1"/>
  <c r="C88" i="114"/>
  <c r="E88" i="114" s="1"/>
  <c r="C89" i="114"/>
  <c r="E89" i="114" s="1"/>
  <c r="C90" i="114"/>
  <c r="E90" i="114" s="1"/>
  <c r="C91" i="114"/>
  <c r="E91" i="114" s="1"/>
  <c r="G93" i="142"/>
  <c r="F93" i="142"/>
  <c r="E93" i="142"/>
  <c r="D93" i="142"/>
  <c r="C93" i="142"/>
  <c r="I93" i="142" s="1"/>
  <c r="D59" i="113"/>
  <c r="D60" i="113"/>
  <c r="D61" i="113"/>
  <c r="D62" i="113"/>
  <c r="D63" i="113"/>
  <c r="D64" i="113"/>
  <c r="D65" i="113"/>
  <c r="D66" i="113"/>
  <c r="D67" i="113"/>
  <c r="D68" i="113"/>
  <c r="D69" i="113"/>
  <c r="D70" i="113"/>
  <c r="D71" i="113"/>
  <c r="D72" i="113"/>
  <c r="D73" i="113"/>
  <c r="D74" i="113"/>
  <c r="D75" i="113"/>
  <c r="D76" i="113"/>
  <c r="D77" i="113"/>
  <c r="D78" i="113"/>
  <c r="D79" i="113"/>
  <c r="D80" i="113"/>
  <c r="D81" i="113"/>
  <c r="D82" i="113"/>
  <c r="D83" i="113"/>
  <c r="D84" i="113"/>
  <c r="D85" i="113"/>
  <c r="D86" i="113"/>
  <c r="D87" i="113"/>
  <c r="D88" i="113"/>
  <c r="D89" i="113"/>
  <c r="C59" i="113"/>
  <c r="C60" i="113"/>
  <c r="C61" i="113"/>
  <c r="C62" i="113"/>
  <c r="C63" i="113"/>
  <c r="C64" i="113"/>
  <c r="C65" i="113"/>
  <c r="C66" i="113"/>
  <c r="C67" i="113"/>
  <c r="C68" i="113"/>
  <c r="C69" i="113"/>
  <c r="C70" i="113"/>
  <c r="C71" i="113"/>
  <c r="C72" i="113"/>
  <c r="C73" i="113"/>
  <c r="C74" i="113"/>
  <c r="C75" i="113"/>
  <c r="C76" i="113"/>
  <c r="C77" i="113"/>
  <c r="C78" i="113"/>
  <c r="C79" i="113"/>
  <c r="C80" i="113"/>
  <c r="C81" i="113"/>
  <c r="C82" i="113"/>
  <c r="C83" i="113"/>
  <c r="C84" i="113"/>
  <c r="C85" i="113"/>
  <c r="C86" i="113"/>
  <c r="C87" i="113"/>
  <c r="C88" i="113"/>
  <c r="C89" i="113"/>
  <c r="M69" i="139"/>
  <c r="M70" i="139"/>
  <c r="M71" i="139"/>
  <c r="M72" i="139"/>
  <c r="M73" i="139"/>
  <c r="M74" i="139"/>
  <c r="M75" i="139"/>
  <c r="M76" i="139"/>
  <c r="M77" i="139"/>
  <c r="M78" i="139"/>
  <c r="M79" i="139"/>
  <c r="M80" i="139"/>
  <c r="M81" i="139"/>
  <c r="M82" i="139"/>
  <c r="M83" i="139"/>
  <c r="M84" i="139"/>
  <c r="M85" i="139"/>
  <c r="M86" i="139"/>
  <c r="M87" i="139"/>
  <c r="M88" i="139"/>
  <c r="M89" i="139"/>
  <c r="M90" i="139"/>
  <c r="M91" i="139"/>
  <c r="L69" i="139"/>
  <c r="L70" i="139"/>
  <c r="L71" i="139"/>
  <c r="L72" i="139"/>
  <c r="L73" i="139"/>
  <c r="L74" i="139"/>
  <c r="L75" i="139"/>
  <c r="L76" i="139"/>
  <c r="L77" i="139"/>
  <c r="L78" i="139"/>
  <c r="L79" i="139"/>
  <c r="L80" i="139"/>
  <c r="L81" i="139"/>
  <c r="L82" i="139"/>
  <c r="L83" i="139"/>
  <c r="L84" i="139"/>
  <c r="L85" i="139"/>
  <c r="L86" i="139"/>
  <c r="L87" i="139"/>
  <c r="L88" i="139"/>
  <c r="L89" i="139"/>
  <c r="L90" i="139"/>
  <c r="L91" i="139"/>
  <c r="K69" i="139"/>
  <c r="K70" i="139"/>
  <c r="K71" i="139"/>
  <c r="K72" i="139"/>
  <c r="K73" i="139"/>
  <c r="K74" i="139"/>
  <c r="K75" i="139"/>
  <c r="K76" i="139"/>
  <c r="K77" i="139"/>
  <c r="K78" i="139"/>
  <c r="K79" i="139"/>
  <c r="K80" i="139"/>
  <c r="K81" i="139"/>
  <c r="K82" i="139"/>
  <c r="K83" i="139"/>
  <c r="K84" i="139"/>
  <c r="K85" i="139"/>
  <c r="K86" i="139"/>
  <c r="K87" i="139"/>
  <c r="K88" i="139"/>
  <c r="K89" i="139"/>
  <c r="K90" i="139"/>
  <c r="K91" i="139"/>
  <c r="J69" i="139"/>
  <c r="J70" i="139"/>
  <c r="J71" i="139"/>
  <c r="J72" i="139"/>
  <c r="J73" i="139"/>
  <c r="J74" i="139"/>
  <c r="J75" i="139"/>
  <c r="J76" i="139"/>
  <c r="J77" i="139"/>
  <c r="J78" i="139"/>
  <c r="J79" i="139"/>
  <c r="J80" i="139"/>
  <c r="J81" i="139"/>
  <c r="J82" i="139"/>
  <c r="J83" i="139"/>
  <c r="J84" i="139"/>
  <c r="J85" i="139"/>
  <c r="J86" i="139"/>
  <c r="J87" i="139"/>
  <c r="J88" i="139"/>
  <c r="J89" i="139"/>
  <c r="J90" i="139"/>
  <c r="J91" i="139"/>
  <c r="I69" i="139"/>
  <c r="I70" i="139"/>
  <c r="I71" i="139"/>
  <c r="I72" i="139"/>
  <c r="I73" i="139"/>
  <c r="I74" i="139"/>
  <c r="I75" i="139"/>
  <c r="I76" i="139"/>
  <c r="I77" i="139"/>
  <c r="I78" i="139"/>
  <c r="I79" i="139"/>
  <c r="I80" i="139"/>
  <c r="I81" i="139"/>
  <c r="I82" i="139"/>
  <c r="I83" i="139"/>
  <c r="I84" i="139"/>
  <c r="I85" i="139"/>
  <c r="I86" i="139"/>
  <c r="I87" i="139"/>
  <c r="I88" i="139"/>
  <c r="I89" i="139"/>
  <c r="I90" i="139"/>
  <c r="I91" i="139"/>
  <c r="G69" i="139"/>
  <c r="G70" i="139"/>
  <c r="G71" i="139"/>
  <c r="G72" i="139"/>
  <c r="G73" i="139"/>
  <c r="G74" i="139"/>
  <c r="G75" i="139"/>
  <c r="G76" i="139"/>
  <c r="G77" i="139"/>
  <c r="G78" i="139"/>
  <c r="G79" i="139"/>
  <c r="G80" i="139"/>
  <c r="G81" i="139"/>
  <c r="G82" i="139"/>
  <c r="G83" i="139"/>
  <c r="G84" i="139"/>
  <c r="G85" i="139"/>
  <c r="G86" i="139"/>
  <c r="G87" i="139"/>
  <c r="G88" i="139"/>
  <c r="G89" i="139"/>
  <c r="G90" i="139"/>
  <c r="G91" i="139"/>
  <c r="F69" i="139"/>
  <c r="F70" i="139"/>
  <c r="F71" i="139"/>
  <c r="F72" i="139"/>
  <c r="F73" i="139"/>
  <c r="F74" i="139"/>
  <c r="F75" i="139"/>
  <c r="F76" i="139"/>
  <c r="F77" i="139"/>
  <c r="F78" i="139"/>
  <c r="F79" i="139"/>
  <c r="F80" i="139"/>
  <c r="F81" i="139"/>
  <c r="F82" i="139"/>
  <c r="F83" i="139"/>
  <c r="F84" i="139"/>
  <c r="F85" i="139"/>
  <c r="F86" i="139"/>
  <c r="F87" i="139"/>
  <c r="F88" i="139"/>
  <c r="F89" i="139"/>
  <c r="F90" i="139"/>
  <c r="F91" i="139"/>
  <c r="E69" i="139"/>
  <c r="E70" i="139"/>
  <c r="E71" i="139"/>
  <c r="E72" i="139"/>
  <c r="E73" i="139"/>
  <c r="E74" i="139"/>
  <c r="E75" i="139"/>
  <c r="E76" i="139"/>
  <c r="E77" i="139"/>
  <c r="E78" i="139"/>
  <c r="E79" i="139"/>
  <c r="E80" i="139"/>
  <c r="E81" i="139"/>
  <c r="E82" i="139"/>
  <c r="E83" i="139"/>
  <c r="E84" i="139"/>
  <c r="E85" i="139"/>
  <c r="E86" i="139"/>
  <c r="E87" i="139"/>
  <c r="E88" i="139"/>
  <c r="E89" i="139"/>
  <c r="E90" i="139"/>
  <c r="E91" i="139"/>
  <c r="D69" i="139"/>
  <c r="D70" i="139"/>
  <c r="D71" i="139"/>
  <c r="D72" i="139"/>
  <c r="D73" i="139"/>
  <c r="D74" i="139"/>
  <c r="D75" i="139"/>
  <c r="D76" i="139"/>
  <c r="D77" i="139"/>
  <c r="D78" i="139"/>
  <c r="D79" i="139"/>
  <c r="D80" i="139"/>
  <c r="D81" i="139"/>
  <c r="D82" i="139"/>
  <c r="D83" i="139"/>
  <c r="D84" i="139"/>
  <c r="D85" i="139"/>
  <c r="D86" i="139"/>
  <c r="D87" i="139"/>
  <c r="D88" i="139"/>
  <c r="D89" i="139"/>
  <c r="D90" i="139"/>
  <c r="D91" i="139"/>
  <c r="C69" i="139"/>
  <c r="C70" i="139"/>
  <c r="C71" i="139"/>
  <c r="C72" i="139"/>
  <c r="C73" i="139"/>
  <c r="C74" i="139"/>
  <c r="C75" i="139"/>
  <c r="C76" i="139"/>
  <c r="C77" i="139"/>
  <c r="C78" i="139"/>
  <c r="C79" i="139"/>
  <c r="C80" i="139"/>
  <c r="C81" i="139"/>
  <c r="C82" i="139"/>
  <c r="C83" i="139"/>
  <c r="C84" i="139"/>
  <c r="C85" i="139"/>
  <c r="C86" i="139"/>
  <c r="C87" i="139"/>
  <c r="C88" i="139"/>
  <c r="C89" i="139"/>
  <c r="C90" i="139"/>
  <c r="C91" i="139"/>
  <c r="E78" i="115" l="1"/>
  <c r="E76" i="115"/>
  <c r="E74" i="115"/>
  <c r="E72" i="115"/>
  <c r="E91" i="115"/>
  <c r="E89" i="115"/>
  <c r="E87" i="115"/>
  <c r="E85" i="115"/>
  <c r="E83" i="115"/>
  <c r="E81" i="115"/>
  <c r="E79" i="115"/>
  <c r="E77" i="115"/>
  <c r="E75" i="115"/>
  <c r="E73" i="115"/>
  <c r="E71" i="115"/>
  <c r="E90" i="115"/>
  <c r="E88" i="115"/>
  <c r="E86" i="115"/>
  <c r="E84" i="115"/>
  <c r="E82" i="115"/>
  <c r="E80" i="115"/>
  <c r="E89" i="113"/>
  <c r="E87" i="113"/>
  <c r="E85" i="113"/>
  <c r="E83" i="113"/>
  <c r="E81" i="113"/>
  <c r="E79" i="113"/>
  <c r="E77" i="113"/>
  <c r="E75" i="113"/>
  <c r="E73" i="113"/>
  <c r="E71" i="113"/>
  <c r="E69" i="113"/>
  <c r="E67" i="113"/>
  <c r="E65" i="113"/>
  <c r="E63" i="113"/>
  <c r="E61" i="113"/>
  <c r="E59" i="113"/>
  <c r="E90" i="141"/>
  <c r="E88" i="141"/>
  <c r="E86" i="141"/>
  <c r="E84" i="141"/>
  <c r="E82" i="141"/>
  <c r="E80" i="141"/>
  <c r="E78" i="141"/>
  <c r="E76" i="141"/>
  <c r="H88" i="139"/>
  <c r="Q88" i="139" s="1"/>
  <c r="H86" i="139"/>
  <c r="Q86" i="139" s="1"/>
  <c r="H84" i="139"/>
  <c r="Q84" i="139" s="1"/>
  <c r="H82" i="139"/>
  <c r="Q82" i="139" s="1"/>
  <c r="H78" i="139"/>
  <c r="Q78" i="139" s="1"/>
  <c r="H76" i="139"/>
  <c r="Q76" i="139" s="1"/>
  <c r="H74" i="139"/>
  <c r="Q74" i="139" s="1"/>
  <c r="S82" i="139"/>
  <c r="H91" i="139"/>
  <c r="R91" i="139" s="1"/>
  <c r="H89" i="139"/>
  <c r="Q89" i="139" s="1"/>
  <c r="H87" i="139"/>
  <c r="R87" i="139" s="1"/>
  <c r="H85" i="139"/>
  <c r="R85" i="139" s="1"/>
  <c r="H83" i="139"/>
  <c r="Q83" i="139" s="1"/>
  <c r="H81" i="139"/>
  <c r="R81" i="139" s="1"/>
  <c r="H79" i="139"/>
  <c r="R79" i="139" s="1"/>
  <c r="H77" i="139"/>
  <c r="R77" i="139" s="1"/>
  <c r="H75" i="139"/>
  <c r="Q75" i="139" s="1"/>
  <c r="H73" i="139"/>
  <c r="R73" i="139" s="1"/>
  <c r="H71" i="139"/>
  <c r="R71" i="139" s="1"/>
  <c r="H69" i="139"/>
  <c r="Q69" i="139" s="1"/>
  <c r="T88" i="139"/>
  <c r="T86" i="139"/>
  <c r="N90" i="139"/>
  <c r="W90" i="139" s="1"/>
  <c r="N88" i="139"/>
  <c r="W88" i="139" s="1"/>
  <c r="N86" i="139"/>
  <c r="W86" i="139" s="1"/>
  <c r="N84" i="139"/>
  <c r="W84" i="139" s="1"/>
  <c r="N82" i="139"/>
  <c r="W82" i="139" s="1"/>
  <c r="N80" i="139"/>
  <c r="W80" i="139" s="1"/>
  <c r="N78" i="139"/>
  <c r="W78" i="139" s="1"/>
  <c r="N76" i="139"/>
  <c r="W76" i="139" s="1"/>
  <c r="N74" i="139"/>
  <c r="W74" i="139" s="1"/>
  <c r="N72" i="139"/>
  <c r="W72" i="139" s="1"/>
  <c r="N70" i="139"/>
  <c r="W70" i="139" s="1"/>
  <c r="Y88" i="139"/>
  <c r="AA90" i="139"/>
  <c r="H90" i="139"/>
  <c r="R90" i="139" s="1"/>
  <c r="H80" i="139"/>
  <c r="T80" i="139" s="1"/>
  <c r="H72" i="139"/>
  <c r="T72" i="139" s="1"/>
  <c r="R83" i="139"/>
  <c r="S86" i="139"/>
  <c r="S74" i="139"/>
  <c r="T89" i="139"/>
  <c r="T81" i="139"/>
  <c r="T73" i="139"/>
  <c r="U86" i="139"/>
  <c r="U76" i="139"/>
  <c r="N91" i="139"/>
  <c r="X91" i="139" s="1"/>
  <c r="N89" i="139"/>
  <c r="Z89" i="139" s="1"/>
  <c r="N87" i="139"/>
  <c r="X87" i="139" s="1"/>
  <c r="N85" i="139"/>
  <c r="Z85" i="139" s="1"/>
  <c r="N83" i="139"/>
  <c r="X83" i="139" s="1"/>
  <c r="N81" i="139"/>
  <c r="Z81" i="139" s="1"/>
  <c r="N79" i="139"/>
  <c r="X79" i="139" s="1"/>
  <c r="N77" i="139"/>
  <c r="Z77" i="139" s="1"/>
  <c r="N75" i="139"/>
  <c r="X75" i="139" s="1"/>
  <c r="N73" i="139"/>
  <c r="Z73" i="139" s="1"/>
  <c r="N71" i="139"/>
  <c r="X71" i="139" s="1"/>
  <c r="N69" i="139"/>
  <c r="Z69" i="139" s="1"/>
  <c r="X88" i="139"/>
  <c r="X84" i="139"/>
  <c r="X80" i="139"/>
  <c r="X76" i="139"/>
  <c r="X72" i="139"/>
  <c r="Z88" i="139"/>
  <c r="Z84" i="139"/>
  <c r="Z80" i="139"/>
  <c r="Z76" i="139"/>
  <c r="Z72" i="139"/>
  <c r="AA81" i="139"/>
  <c r="AA76" i="139"/>
  <c r="AA72" i="139"/>
  <c r="E88" i="113"/>
  <c r="E86" i="113"/>
  <c r="E84" i="113"/>
  <c r="E82" i="113"/>
  <c r="E80" i="113"/>
  <c r="E78" i="113"/>
  <c r="E76" i="113"/>
  <c r="E74" i="113"/>
  <c r="E72" i="113"/>
  <c r="E70" i="113"/>
  <c r="E68" i="113"/>
  <c r="E66" i="113"/>
  <c r="E64" i="113"/>
  <c r="E62" i="113"/>
  <c r="E60" i="113"/>
  <c r="H70" i="139"/>
  <c r="Q70" i="139" s="1"/>
  <c r="C68" i="138"/>
  <c r="C69" i="138"/>
  <c r="C70" i="138"/>
  <c r="C71" i="138"/>
  <c r="C72" i="138"/>
  <c r="C73" i="138"/>
  <c r="C74" i="138"/>
  <c r="C75" i="138"/>
  <c r="C76" i="138"/>
  <c r="C77" i="138"/>
  <c r="C78" i="138"/>
  <c r="C79" i="138"/>
  <c r="C80" i="138"/>
  <c r="C81" i="138"/>
  <c r="C82" i="138"/>
  <c r="C83" i="138"/>
  <c r="C84" i="138"/>
  <c r="C85" i="138"/>
  <c r="C86" i="138"/>
  <c r="C87" i="138"/>
  <c r="C88" i="138"/>
  <c r="C89" i="138"/>
  <c r="C90" i="138"/>
  <c r="C91" i="138"/>
  <c r="C74" i="137"/>
  <c r="C75" i="137"/>
  <c r="C76" i="137"/>
  <c r="C77" i="137"/>
  <c r="C78" i="137"/>
  <c r="C79" i="137"/>
  <c r="C80" i="137"/>
  <c r="C81" i="137"/>
  <c r="C82" i="137"/>
  <c r="C83" i="137"/>
  <c r="C84" i="137"/>
  <c r="C85" i="137"/>
  <c r="C86" i="137"/>
  <c r="C87" i="137"/>
  <c r="C88" i="137"/>
  <c r="C89" i="137"/>
  <c r="C90" i="137"/>
  <c r="C91" i="137"/>
  <c r="S73" i="139" l="1"/>
  <c r="Z78" i="139"/>
  <c r="U82" i="139"/>
  <c r="T69" i="139"/>
  <c r="T77" i="139"/>
  <c r="T85" i="139"/>
  <c r="R69" i="139"/>
  <c r="T76" i="139"/>
  <c r="R82" i="139"/>
  <c r="U74" i="139"/>
  <c r="U78" i="139"/>
  <c r="T71" i="139"/>
  <c r="T75" i="139"/>
  <c r="T79" i="139"/>
  <c r="T83" i="139"/>
  <c r="T87" i="139"/>
  <c r="T91" i="139"/>
  <c r="R75" i="139"/>
  <c r="U91" i="139"/>
  <c r="AA82" i="139"/>
  <c r="T82" i="139"/>
  <c r="V82" i="139" s="1"/>
  <c r="S89" i="139"/>
  <c r="R86" i="139"/>
  <c r="V86" i="139" s="1"/>
  <c r="AA83" i="139"/>
  <c r="Y75" i="139"/>
  <c r="AA86" i="139"/>
  <c r="U75" i="139"/>
  <c r="AA80" i="139"/>
  <c r="AA84" i="139"/>
  <c r="AA88" i="139"/>
  <c r="Y72" i="139"/>
  <c r="AB72" i="139" s="1"/>
  <c r="S81" i="139"/>
  <c r="R76" i="139"/>
  <c r="Y87" i="139"/>
  <c r="Y80" i="139"/>
  <c r="U83" i="139"/>
  <c r="AA89" i="139"/>
  <c r="AA79" i="139"/>
  <c r="AA87" i="139"/>
  <c r="Y71" i="139"/>
  <c r="Y83" i="139"/>
  <c r="Y89" i="139"/>
  <c r="W87" i="139"/>
  <c r="U80" i="139"/>
  <c r="Y76" i="139"/>
  <c r="AB76" i="139" s="1"/>
  <c r="Y84" i="139"/>
  <c r="U79" i="139"/>
  <c r="U87" i="139"/>
  <c r="AA73" i="139"/>
  <c r="AA71" i="139"/>
  <c r="Y73" i="139"/>
  <c r="Y81" i="139"/>
  <c r="Y91" i="139"/>
  <c r="W71" i="139"/>
  <c r="U71" i="139"/>
  <c r="S76" i="139"/>
  <c r="AA85" i="139"/>
  <c r="Z70" i="139"/>
  <c r="Z86" i="139"/>
  <c r="AA75" i="139"/>
  <c r="AA91" i="139"/>
  <c r="Z90" i="139"/>
  <c r="Y79" i="139"/>
  <c r="W79" i="139"/>
  <c r="U72" i="139"/>
  <c r="U84" i="139"/>
  <c r="U88" i="139"/>
  <c r="R89" i="139"/>
  <c r="U69" i="139"/>
  <c r="U73" i="139"/>
  <c r="U77" i="139"/>
  <c r="U81" i="139"/>
  <c r="U85" i="139"/>
  <c r="U89" i="139"/>
  <c r="S69" i="139"/>
  <c r="S77" i="139"/>
  <c r="S85" i="139"/>
  <c r="R74" i="139"/>
  <c r="R78" i="139"/>
  <c r="R84" i="139"/>
  <c r="R88" i="139"/>
  <c r="AA70" i="139"/>
  <c r="AA74" i="139"/>
  <c r="AA78" i="139"/>
  <c r="Z74" i="139"/>
  <c r="Z82" i="139"/>
  <c r="Y69" i="139"/>
  <c r="Y77" i="139"/>
  <c r="Y85" i="139"/>
  <c r="X70" i="139"/>
  <c r="X74" i="139"/>
  <c r="X78" i="139"/>
  <c r="X82" i="139"/>
  <c r="X86" i="139"/>
  <c r="X90" i="139"/>
  <c r="W75" i="139"/>
  <c r="W83" i="139"/>
  <c r="W91" i="139"/>
  <c r="U90" i="139"/>
  <c r="S80" i="139"/>
  <c r="Q72" i="139"/>
  <c r="Q80" i="139"/>
  <c r="Q90" i="139"/>
  <c r="Y70" i="139"/>
  <c r="AB70" i="139" s="1"/>
  <c r="Y74" i="139"/>
  <c r="AB74" i="139" s="1"/>
  <c r="Y78" i="139"/>
  <c r="AB78" i="139" s="1"/>
  <c r="Y82" i="139"/>
  <c r="Y86" i="139"/>
  <c r="Y90" i="139"/>
  <c r="AB88" i="139"/>
  <c r="T74" i="139"/>
  <c r="T78" i="139"/>
  <c r="T84" i="139"/>
  <c r="S88" i="139"/>
  <c r="AA69" i="139"/>
  <c r="AA77" i="139"/>
  <c r="W69" i="139"/>
  <c r="W73" i="139"/>
  <c r="W77" i="139"/>
  <c r="W81" i="139"/>
  <c r="W85" i="139"/>
  <c r="W89" i="139"/>
  <c r="U70" i="139"/>
  <c r="Z71" i="139"/>
  <c r="Z75" i="139"/>
  <c r="Z79" i="139"/>
  <c r="Z83" i="139"/>
  <c r="Z87" i="139"/>
  <c r="Z91" i="139"/>
  <c r="X69" i="139"/>
  <c r="X73" i="139"/>
  <c r="X77" i="139"/>
  <c r="X81" i="139"/>
  <c r="X85" i="139"/>
  <c r="X89" i="139"/>
  <c r="T70" i="139"/>
  <c r="T90" i="139"/>
  <c r="S71" i="139"/>
  <c r="S75" i="139"/>
  <c r="S79" i="139"/>
  <c r="S83" i="139"/>
  <c r="S87" i="139"/>
  <c r="S91" i="139"/>
  <c r="R72" i="139"/>
  <c r="R80" i="139"/>
  <c r="Q71" i="139"/>
  <c r="Q73" i="139"/>
  <c r="Q77" i="139"/>
  <c r="Q79" i="139"/>
  <c r="Q81" i="139"/>
  <c r="V81" i="139" s="1"/>
  <c r="Q85" i="139"/>
  <c r="Q87" i="139"/>
  <c r="V87" i="139" s="1"/>
  <c r="Q91" i="139"/>
  <c r="S72" i="139"/>
  <c r="S78" i="139"/>
  <c r="S84" i="139"/>
  <c r="S90" i="139"/>
  <c r="AB71" i="139"/>
  <c r="S70" i="139"/>
  <c r="R70" i="139"/>
  <c r="D8" i="103"/>
  <c r="D9" i="103"/>
  <c r="D10" i="103"/>
  <c r="D11" i="103"/>
  <c r="D12" i="103"/>
  <c r="D13" i="103"/>
  <c r="D14" i="103"/>
  <c r="D15" i="103"/>
  <c r="D16" i="103"/>
  <c r="D17" i="103"/>
  <c r="D18" i="103"/>
  <c r="D19" i="103"/>
  <c r="D20" i="103"/>
  <c r="D21" i="103"/>
  <c r="D22" i="103"/>
  <c r="D23" i="103"/>
  <c r="D24" i="103"/>
  <c r="D25" i="103"/>
  <c r="D26" i="103"/>
  <c r="D27" i="103"/>
  <c r="D28" i="103"/>
  <c r="D29" i="103"/>
  <c r="D30" i="103"/>
  <c r="D31" i="103"/>
  <c r="D32" i="103"/>
  <c r="D33" i="103"/>
  <c r="D34" i="103"/>
  <c r="D35" i="103"/>
  <c r="D36" i="103"/>
  <c r="D37" i="103"/>
  <c r="D38" i="103"/>
  <c r="D39" i="103"/>
  <c r="D40" i="103"/>
  <c r="D41" i="103"/>
  <c r="D42" i="103"/>
  <c r="D43" i="103"/>
  <c r="D44" i="103"/>
  <c r="D45" i="103"/>
  <c r="D46" i="103"/>
  <c r="D47" i="103"/>
  <c r="D48" i="103"/>
  <c r="D49" i="103"/>
  <c r="D50" i="103"/>
  <c r="D51" i="103"/>
  <c r="D52" i="103"/>
  <c r="D53" i="103"/>
  <c r="D54" i="103"/>
  <c r="D55" i="103"/>
  <c r="D56" i="103"/>
  <c r="D57" i="103"/>
  <c r="D58" i="103"/>
  <c r="D59" i="103"/>
  <c r="D60" i="103"/>
  <c r="D61" i="103"/>
  <c r="D62" i="103"/>
  <c r="D63" i="103"/>
  <c r="D64" i="103"/>
  <c r="D65" i="103"/>
  <c r="D66" i="103"/>
  <c r="D67" i="103"/>
  <c r="D68" i="103"/>
  <c r="D69" i="103"/>
  <c r="D70" i="103"/>
  <c r="D71" i="103"/>
  <c r="D72" i="103"/>
  <c r="D73" i="103"/>
  <c r="D74" i="103"/>
  <c r="D75" i="103"/>
  <c r="D76" i="103"/>
  <c r="D77" i="103"/>
  <c r="D78" i="103"/>
  <c r="D79" i="103"/>
  <c r="D80" i="103"/>
  <c r="D81" i="103"/>
  <c r="D82" i="103"/>
  <c r="D83" i="103"/>
  <c r="D84" i="103"/>
  <c r="D85" i="103"/>
  <c r="D86" i="103"/>
  <c r="D87" i="103"/>
  <c r="D88" i="103"/>
  <c r="D89" i="103"/>
  <c r="D90" i="103"/>
  <c r="D91" i="103"/>
  <c r="C8" i="103"/>
  <c r="C9" i="103"/>
  <c r="C10" i="103"/>
  <c r="C11" i="103"/>
  <c r="C12" i="103"/>
  <c r="C13" i="103"/>
  <c r="C14" i="103"/>
  <c r="C15" i="103"/>
  <c r="C16" i="103"/>
  <c r="C17" i="103"/>
  <c r="C18" i="103"/>
  <c r="C19" i="103"/>
  <c r="C20" i="103"/>
  <c r="C21" i="103"/>
  <c r="C22" i="103"/>
  <c r="C23" i="103"/>
  <c r="C24" i="103"/>
  <c r="C25" i="103"/>
  <c r="C26" i="103"/>
  <c r="C27" i="103"/>
  <c r="C28" i="103"/>
  <c r="C29" i="103"/>
  <c r="C30" i="103"/>
  <c r="C31" i="103"/>
  <c r="C32" i="103"/>
  <c r="C33" i="103"/>
  <c r="C34" i="103"/>
  <c r="C35" i="103"/>
  <c r="C36" i="103"/>
  <c r="C37" i="103"/>
  <c r="C38" i="103"/>
  <c r="C39" i="103"/>
  <c r="C40" i="103"/>
  <c r="C41" i="103"/>
  <c r="C42" i="103"/>
  <c r="C43" i="103"/>
  <c r="C44" i="103"/>
  <c r="C45" i="103"/>
  <c r="C46" i="103"/>
  <c r="C47" i="103"/>
  <c r="C48" i="103"/>
  <c r="C49" i="103"/>
  <c r="C50" i="103"/>
  <c r="C51" i="103"/>
  <c r="C52" i="103"/>
  <c r="C53" i="103"/>
  <c r="C54" i="103"/>
  <c r="C55" i="103"/>
  <c r="C56" i="103"/>
  <c r="C57" i="103"/>
  <c r="C58" i="103"/>
  <c r="C59" i="103"/>
  <c r="C60" i="103"/>
  <c r="C61" i="103"/>
  <c r="C62" i="103"/>
  <c r="C63" i="103"/>
  <c r="C64" i="103"/>
  <c r="C65" i="103"/>
  <c r="C66" i="103"/>
  <c r="C67" i="103"/>
  <c r="C68" i="103"/>
  <c r="C69" i="103"/>
  <c r="C70" i="103"/>
  <c r="E70" i="103" s="1"/>
  <c r="C71" i="103"/>
  <c r="E71" i="103" s="1"/>
  <c r="C72" i="103"/>
  <c r="E72" i="103" s="1"/>
  <c r="C73" i="103"/>
  <c r="E73" i="103" s="1"/>
  <c r="C74" i="103"/>
  <c r="E74" i="103" s="1"/>
  <c r="C75" i="103"/>
  <c r="E75" i="103" s="1"/>
  <c r="C76" i="103"/>
  <c r="E76" i="103" s="1"/>
  <c r="C77" i="103"/>
  <c r="E77" i="103" s="1"/>
  <c r="C78" i="103"/>
  <c r="E78" i="103" s="1"/>
  <c r="C79" i="103"/>
  <c r="E79" i="103" s="1"/>
  <c r="C80" i="103"/>
  <c r="E80" i="103" s="1"/>
  <c r="C81" i="103"/>
  <c r="E81" i="103" s="1"/>
  <c r="C82" i="103"/>
  <c r="E82" i="103" s="1"/>
  <c r="C83" i="103"/>
  <c r="E83" i="103" s="1"/>
  <c r="C84" i="103"/>
  <c r="E84" i="103" s="1"/>
  <c r="C85" i="103"/>
  <c r="E85" i="103" s="1"/>
  <c r="C86" i="103"/>
  <c r="E86" i="103" s="1"/>
  <c r="C87" i="103"/>
  <c r="E87" i="103" s="1"/>
  <c r="C88" i="103"/>
  <c r="E88" i="103" s="1"/>
  <c r="C89" i="103"/>
  <c r="E89" i="103" s="1"/>
  <c r="C90" i="103"/>
  <c r="E90" i="103" s="1"/>
  <c r="C91" i="103"/>
  <c r="E91" i="103" s="1"/>
  <c r="V72" i="139" l="1"/>
  <c r="V77" i="139"/>
  <c r="V71" i="139"/>
  <c r="AB87" i="139"/>
  <c r="AB79" i="139"/>
  <c r="V76" i="139"/>
  <c r="AB84" i="139"/>
  <c r="V80" i="139"/>
  <c r="V69" i="139"/>
  <c r="AB80" i="139"/>
  <c r="AB91" i="139"/>
  <c r="V90" i="139"/>
  <c r="V91" i="139"/>
  <c r="V85" i="139"/>
  <c r="V83" i="139"/>
  <c r="V75" i="139"/>
  <c r="V88" i="139"/>
  <c r="AB86" i="139"/>
  <c r="V84" i="139"/>
  <c r="AB89" i="139"/>
  <c r="AB81" i="139"/>
  <c r="AB75" i="139"/>
  <c r="AB82" i="139"/>
  <c r="V89" i="139"/>
  <c r="AB90" i="139"/>
  <c r="V78" i="139"/>
  <c r="V73" i="139"/>
  <c r="V74" i="139"/>
  <c r="AB83" i="139"/>
  <c r="V70" i="139"/>
  <c r="V79" i="139"/>
  <c r="AB85" i="139"/>
  <c r="AB77" i="139"/>
  <c r="AB69" i="139"/>
  <c r="AB73" i="139"/>
  <c r="D7" i="141"/>
  <c r="D8" i="141"/>
  <c r="D9" i="141"/>
  <c r="D10" i="141"/>
  <c r="D11" i="141"/>
  <c r="D12" i="141"/>
  <c r="D13" i="141"/>
  <c r="D14" i="141"/>
  <c r="D15" i="141"/>
  <c r="D16" i="141"/>
  <c r="D17" i="141"/>
  <c r="D18" i="141"/>
  <c r="D19" i="141"/>
  <c r="D20" i="141"/>
  <c r="D21" i="141"/>
  <c r="D22" i="141"/>
  <c r="D23" i="141"/>
  <c r="D24" i="141"/>
  <c r="D25" i="141"/>
  <c r="D26" i="141"/>
  <c r="D27" i="141"/>
  <c r="D28" i="141"/>
  <c r="D29" i="141"/>
  <c r="D30" i="141"/>
  <c r="D31" i="141"/>
  <c r="D32" i="141"/>
  <c r="D33" i="141"/>
  <c r="D34" i="141"/>
  <c r="D35" i="141"/>
  <c r="D36" i="141"/>
  <c r="D37" i="141"/>
  <c r="D38" i="141"/>
  <c r="D39" i="141"/>
  <c r="D40" i="141"/>
  <c r="D41" i="141"/>
  <c r="D42" i="141"/>
  <c r="D43" i="141"/>
  <c r="D44" i="141"/>
  <c r="D45" i="141"/>
  <c r="D46" i="141"/>
  <c r="D47" i="141"/>
  <c r="D48" i="141"/>
  <c r="D49" i="141"/>
  <c r="D50" i="141"/>
  <c r="D51" i="141"/>
  <c r="D52" i="141"/>
  <c r="D53" i="141"/>
  <c r="D54" i="141"/>
  <c r="D55" i="141"/>
  <c r="D56" i="141"/>
  <c r="D57" i="141"/>
  <c r="D58" i="141"/>
  <c r="D59" i="141"/>
  <c r="D60" i="141"/>
  <c r="D61" i="141"/>
  <c r="D62" i="141"/>
  <c r="D63" i="141"/>
  <c r="D64" i="141"/>
  <c r="D65" i="141"/>
  <c r="D66" i="141"/>
  <c r="D67" i="141"/>
  <c r="D68" i="141"/>
  <c r="D69" i="141"/>
  <c r="D70" i="141"/>
  <c r="D71" i="141"/>
  <c r="D72" i="141"/>
  <c r="D73" i="141"/>
  <c r="D6" i="141"/>
  <c r="C7" i="141"/>
  <c r="C8" i="141"/>
  <c r="C9" i="141"/>
  <c r="C10" i="141"/>
  <c r="C11" i="141"/>
  <c r="C12" i="141"/>
  <c r="C13" i="141"/>
  <c r="C14" i="141"/>
  <c r="C15" i="141"/>
  <c r="C16" i="141"/>
  <c r="C17" i="141"/>
  <c r="C18" i="141"/>
  <c r="C19" i="141"/>
  <c r="C20" i="141"/>
  <c r="C21" i="141"/>
  <c r="C22" i="141"/>
  <c r="C23" i="141"/>
  <c r="C24" i="141"/>
  <c r="C25" i="141"/>
  <c r="C26" i="141"/>
  <c r="C27" i="141"/>
  <c r="C28" i="141"/>
  <c r="C29" i="141"/>
  <c r="C30" i="141"/>
  <c r="C31" i="141"/>
  <c r="C32" i="141"/>
  <c r="C33" i="141"/>
  <c r="C34" i="141"/>
  <c r="C35" i="141"/>
  <c r="C36" i="141"/>
  <c r="C37" i="141"/>
  <c r="C38" i="141"/>
  <c r="C39" i="141"/>
  <c r="C40" i="141"/>
  <c r="C41" i="141"/>
  <c r="C42" i="141"/>
  <c r="C43" i="141"/>
  <c r="C44" i="141"/>
  <c r="C45" i="141"/>
  <c r="C46" i="141"/>
  <c r="C47" i="141"/>
  <c r="C48" i="141"/>
  <c r="C49" i="141"/>
  <c r="C50" i="141"/>
  <c r="C51" i="141"/>
  <c r="C52" i="141"/>
  <c r="C53" i="141"/>
  <c r="C54" i="141"/>
  <c r="C55" i="141"/>
  <c r="C56" i="141"/>
  <c r="C57" i="141"/>
  <c r="C58" i="141"/>
  <c r="C59" i="141"/>
  <c r="C60" i="141"/>
  <c r="C61" i="141"/>
  <c r="C62" i="141"/>
  <c r="C63" i="141"/>
  <c r="C64" i="141"/>
  <c r="C65" i="141"/>
  <c r="C66" i="141"/>
  <c r="C67" i="141"/>
  <c r="C68" i="141"/>
  <c r="C69" i="141"/>
  <c r="C70" i="141"/>
  <c r="C71" i="141"/>
  <c r="C72" i="141"/>
  <c r="C73" i="141"/>
  <c r="C74" i="141"/>
  <c r="C75" i="141"/>
  <c r="E75" i="141" s="1"/>
  <c r="C6" i="141"/>
  <c r="C6" i="140"/>
  <c r="C7" i="116"/>
  <c r="C8" i="116"/>
  <c r="C9" i="116"/>
  <c r="C10" i="116"/>
  <c r="C11" i="116"/>
  <c r="C12" i="116"/>
  <c r="C13" i="116"/>
  <c r="C14" i="116"/>
  <c r="C15" i="116"/>
  <c r="C16" i="116"/>
  <c r="C17" i="116"/>
  <c r="C18" i="116"/>
  <c r="C19" i="116"/>
  <c r="C20" i="116"/>
  <c r="C21" i="116"/>
  <c r="C22" i="116"/>
  <c r="C23" i="116"/>
  <c r="C24" i="116"/>
  <c r="C25" i="116"/>
  <c r="C26" i="116"/>
  <c r="C27" i="116"/>
  <c r="C28" i="116"/>
  <c r="C29" i="116"/>
  <c r="C30" i="116"/>
  <c r="C31" i="116"/>
  <c r="C32" i="116"/>
  <c r="C33" i="116"/>
  <c r="C34" i="116"/>
  <c r="C35" i="116"/>
  <c r="C36" i="116"/>
  <c r="C37" i="116"/>
  <c r="C38" i="116"/>
  <c r="C39" i="116"/>
  <c r="C40" i="116"/>
  <c r="C41" i="116"/>
  <c r="C42" i="116"/>
  <c r="C43" i="116"/>
  <c r="C44" i="116"/>
  <c r="C45" i="116"/>
  <c r="C46" i="116"/>
  <c r="C47" i="116"/>
  <c r="C48" i="116"/>
  <c r="C49" i="116"/>
  <c r="C50" i="116"/>
  <c r="C51" i="116"/>
  <c r="C52" i="116"/>
  <c r="C53" i="116"/>
  <c r="C54" i="116"/>
  <c r="C55" i="116"/>
  <c r="C56" i="116"/>
  <c r="C57" i="116"/>
  <c r="C58" i="116"/>
  <c r="C59" i="116"/>
  <c r="C60" i="116"/>
  <c r="C61" i="116"/>
  <c r="C62" i="116"/>
  <c r="C63" i="116"/>
  <c r="C64" i="116"/>
  <c r="C65" i="116"/>
  <c r="C66" i="116"/>
  <c r="C67" i="116"/>
  <c r="C68" i="116"/>
  <c r="C69" i="116"/>
  <c r="C70" i="116"/>
  <c r="C71" i="116"/>
  <c r="C72" i="116"/>
  <c r="C73" i="116"/>
  <c r="C74" i="116"/>
  <c r="C75" i="116"/>
  <c r="C76" i="116"/>
  <c r="C77" i="116"/>
  <c r="C78" i="116"/>
  <c r="C79" i="116"/>
  <c r="C80" i="116"/>
  <c r="C81" i="116"/>
  <c r="C82" i="116"/>
  <c r="C83" i="116"/>
  <c r="C6" i="116"/>
  <c r="C7" i="115"/>
  <c r="C8" i="115"/>
  <c r="C9" i="115"/>
  <c r="C10" i="115"/>
  <c r="C11" i="115"/>
  <c r="C12" i="115"/>
  <c r="C13" i="115"/>
  <c r="C14" i="115"/>
  <c r="C15" i="115"/>
  <c r="C16" i="115"/>
  <c r="C17" i="115"/>
  <c r="C18" i="115"/>
  <c r="C19" i="115"/>
  <c r="C20" i="115"/>
  <c r="C21" i="115"/>
  <c r="C22" i="115"/>
  <c r="C23" i="115"/>
  <c r="C24" i="115"/>
  <c r="C25" i="115"/>
  <c r="C26" i="115"/>
  <c r="C27" i="115"/>
  <c r="C28" i="115"/>
  <c r="C29" i="115"/>
  <c r="C30" i="115"/>
  <c r="C31" i="115"/>
  <c r="C32" i="115"/>
  <c r="C33" i="115"/>
  <c r="C34" i="115"/>
  <c r="C35" i="115"/>
  <c r="C36" i="115"/>
  <c r="C37" i="115"/>
  <c r="C38" i="115"/>
  <c r="C39" i="115"/>
  <c r="C40" i="115"/>
  <c r="C41" i="115"/>
  <c r="C42" i="115"/>
  <c r="C43" i="115"/>
  <c r="C44" i="115"/>
  <c r="C45" i="115"/>
  <c r="C46" i="115"/>
  <c r="C47" i="115"/>
  <c r="C48" i="115"/>
  <c r="C49" i="115"/>
  <c r="C50" i="115"/>
  <c r="C51" i="115"/>
  <c r="C52" i="115"/>
  <c r="C53" i="115"/>
  <c r="C54" i="115"/>
  <c r="C55" i="115"/>
  <c r="C56" i="115"/>
  <c r="C57" i="115"/>
  <c r="C58" i="115"/>
  <c r="C59" i="115"/>
  <c r="C60" i="115"/>
  <c r="C61" i="115"/>
  <c r="C62" i="115"/>
  <c r="C63" i="115"/>
  <c r="C64" i="115"/>
  <c r="C65" i="115"/>
  <c r="C66" i="115"/>
  <c r="C67" i="115"/>
  <c r="C68" i="115"/>
  <c r="C69" i="115"/>
  <c r="C70" i="115"/>
  <c r="C6" i="115"/>
  <c r="D92" i="141" l="1"/>
  <c r="E64" i="141"/>
  <c r="E65" i="141"/>
  <c r="E66" i="141"/>
  <c r="E67" i="141"/>
  <c r="E68" i="141"/>
  <c r="E69" i="141"/>
  <c r="E70" i="141"/>
  <c r="E71" i="141"/>
  <c r="E72" i="141"/>
  <c r="E73" i="141"/>
  <c r="E74" i="141"/>
  <c r="D65" i="115"/>
  <c r="E65" i="115" s="1"/>
  <c r="D66" i="115"/>
  <c r="E66" i="115" s="1"/>
  <c r="D67" i="115"/>
  <c r="E67" i="115" s="1"/>
  <c r="D68" i="115"/>
  <c r="E68" i="115" s="1"/>
  <c r="D69" i="115"/>
  <c r="E69" i="115" s="1"/>
  <c r="D70" i="115"/>
  <c r="E70" i="115" s="1"/>
  <c r="D7" i="114" l="1"/>
  <c r="D8" i="114"/>
  <c r="D9" i="114"/>
  <c r="D10" i="114"/>
  <c r="D11" i="114"/>
  <c r="D12" i="114"/>
  <c r="D13" i="114"/>
  <c r="D14" i="114"/>
  <c r="D15" i="114"/>
  <c r="D16" i="114"/>
  <c r="D17" i="114"/>
  <c r="D18" i="114"/>
  <c r="D19" i="114"/>
  <c r="D20" i="114"/>
  <c r="D21" i="114"/>
  <c r="D22" i="114"/>
  <c r="D23" i="114"/>
  <c r="D24" i="114"/>
  <c r="D25" i="114"/>
  <c r="D26" i="114"/>
  <c r="D27" i="114"/>
  <c r="D28" i="114"/>
  <c r="D29" i="114"/>
  <c r="D30" i="114"/>
  <c r="D31" i="114"/>
  <c r="D32" i="114"/>
  <c r="D33" i="114"/>
  <c r="D34" i="114"/>
  <c r="D35" i="114"/>
  <c r="D36" i="114"/>
  <c r="D38" i="114"/>
  <c r="D39" i="114"/>
  <c r="D40" i="114"/>
  <c r="D41" i="114"/>
  <c r="D42" i="114"/>
  <c r="D43" i="114"/>
  <c r="D44" i="114"/>
  <c r="D45" i="114"/>
  <c r="D46" i="114"/>
  <c r="D47" i="114"/>
  <c r="D48" i="114"/>
  <c r="D49" i="114"/>
  <c r="D50" i="114"/>
  <c r="D51" i="114"/>
  <c r="D52" i="114"/>
  <c r="D53" i="114"/>
  <c r="D54" i="114"/>
  <c r="D55" i="114"/>
  <c r="D56" i="114"/>
  <c r="D57" i="114"/>
  <c r="D58" i="114"/>
  <c r="D59" i="114"/>
  <c r="D60" i="114"/>
  <c r="D61" i="114"/>
  <c r="D62" i="114"/>
  <c r="D63" i="114"/>
  <c r="D64" i="114"/>
  <c r="D65" i="114"/>
  <c r="D66" i="114"/>
  <c r="D67" i="114"/>
  <c r="D68" i="114"/>
  <c r="D69" i="114"/>
  <c r="D70" i="114"/>
  <c r="D71" i="114"/>
  <c r="D72" i="114"/>
  <c r="D73" i="114"/>
  <c r="D6" i="114"/>
  <c r="C7" i="114"/>
  <c r="C8" i="114"/>
  <c r="C9" i="114"/>
  <c r="C10" i="114"/>
  <c r="C11" i="114"/>
  <c r="C12" i="114"/>
  <c r="C13" i="114"/>
  <c r="C14" i="114"/>
  <c r="C15" i="114"/>
  <c r="C16" i="114"/>
  <c r="C17" i="114"/>
  <c r="C18" i="114"/>
  <c r="C19" i="114"/>
  <c r="C20" i="114"/>
  <c r="C21" i="114"/>
  <c r="C22" i="114"/>
  <c r="C23" i="114"/>
  <c r="C24" i="114"/>
  <c r="C25" i="114"/>
  <c r="C26" i="114"/>
  <c r="C27" i="114"/>
  <c r="C28" i="114"/>
  <c r="C29" i="114"/>
  <c r="C30" i="114"/>
  <c r="C31" i="114"/>
  <c r="C32" i="114"/>
  <c r="C33" i="114"/>
  <c r="C34" i="114"/>
  <c r="C35" i="114"/>
  <c r="C36" i="114"/>
  <c r="C37" i="114"/>
  <c r="C38" i="114"/>
  <c r="C39" i="114"/>
  <c r="C40" i="114"/>
  <c r="C41" i="114"/>
  <c r="C42" i="114"/>
  <c r="C43" i="114"/>
  <c r="C44" i="114"/>
  <c r="C45" i="114"/>
  <c r="C46" i="114"/>
  <c r="C47" i="114"/>
  <c r="C48" i="114"/>
  <c r="C49" i="114"/>
  <c r="C50" i="114"/>
  <c r="C51" i="114"/>
  <c r="C52" i="114"/>
  <c r="C53" i="114"/>
  <c r="C54" i="114"/>
  <c r="C55" i="114"/>
  <c r="C56" i="114"/>
  <c r="C57" i="114"/>
  <c r="C58" i="114"/>
  <c r="C59" i="114"/>
  <c r="C60" i="114"/>
  <c r="C61" i="114"/>
  <c r="C62" i="114"/>
  <c r="C63" i="114"/>
  <c r="C64" i="114"/>
  <c r="C65" i="114"/>
  <c r="C66" i="114"/>
  <c r="E66" i="114" s="1"/>
  <c r="C67" i="114"/>
  <c r="E67" i="114" s="1"/>
  <c r="C68" i="114"/>
  <c r="E68" i="114" s="1"/>
  <c r="C69" i="114"/>
  <c r="E69" i="114" s="1"/>
  <c r="C70" i="114"/>
  <c r="E70" i="114" s="1"/>
  <c r="C71" i="114"/>
  <c r="E71" i="114" s="1"/>
  <c r="C72" i="114"/>
  <c r="E72" i="114" s="1"/>
  <c r="C73" i="114"/>
  <c r="E73" i="114" s="1"/>
  <c r="C6" i="114"/>
  <c r="D5" i="113" l="1"/>
  <c r="D6" i="113"/>
  <c r="D7" i="113"/>
  <c r="D8" i="113"/>
  <c r="D9" i="113"/>
  <c r="D10" i="113"/>
  <c r="D11" i="113"/>
  <c r="D12" i="113"/>
  <c r="D13" i="113"/>
  <c r="D14" i="113"/>
  <c r="D15" i="113"/>
  <c r="D16" i="113"/>
  <c r="D17" i="113"/>
  <c r="D18" i="113"/>
  <c r="D19" i="113"/>
  <c r="D20" i="113"/>
  <c r="D21" i="113"/>
  <c r="D22" i="113"/>
  <c r="D23" i="113"/>
  <c r="D24" i="113"/>
  <c r="D25" i="113"/>
  <c r="D26" i="113"/>
  <c r="D27" i="113"/>
  <c r="D28" i="113"/>
  <c r="D29" i="113"/>
  <c r="D30" i="113"/>
  <c r="D31" i="113"/>
  <c r="D32" i="113"/>
  <c r="D33" i="113"/>
  <c r="D34" i="113"/>
  <c r="D35" i="113"/>
  <c r="D36" i="113"/>
  <c r="D37" i="113"/>
  <c r="D38" i="113"/>
  <c r="D39" i="113"/>
  <c r="D40" i="113"/>
  <c r="D41" i="113"/>
  <c r="D42" i="113"/>
  <c r="D43" i="113"/>
  <c r="D44" i="113"/>
  <c r="D45" i="113"/>
  <c r="D46" i="113"/>
  <c r="D47" i="113"/>
  <c r="D48" i="113"/>
  <c r="D49" i="113"/>
  <c r="D50" i="113"/>
  <c r="D51" i="113"/>
  <c r="D52" i="113"/>
  <c r="D53" i="113"/>
  <c r="D54" i="113"/>
  <c r="D55" i="113"/>
  <c r="D56" i="113"/>
  <c r="D57" i="113"/>
  <c r="D58" i="113"/>
  <c r="D4" i="113"/>
  <c r="C5" i="113"/>
  <c r="C6" i="113"/>
  <c r="C7" i="113"/>
  <c r="C8" i="113"/>
  <c r="C9" i="113"/>
  <c r="C10" i="113"/>
  <c r="C11" i="113"/>
  <c r="C12" i="113"/>
  <c r="C13" i="113"/>
  <c r="C14" i="113"/>
  <c r="C15" i="113"/>
  <c r="C16" i="113"/>
  <c r="C17" i="113"/>
  <c r="C18" i="113"/>
  <c r="C19" i="113"/>
  <c r="C20" i="113"/>
  <c r="C21" i="113"/>
  <c r="C22" i="113"/>
  <c r="C23" i="113"/>
  <c r="C24" i="113"/>
  <c r="C25" i="113"/>
  <c r="C26" i="113"/>
  <c r="C27" i="113"/>
  <c r="C28" i="113"/>
  <c r="C29" i="113"/>
  <c r="C30" i="113"/>
  <c r="C31" i="113"/>
  <c r="C32" i="113"/>
  <c r="C33" i="113"/>
  <c r="C34" i="113"/>
  <c r="C35" i="113"/>
  <c r="C36" i="113"/>
  <c r="C37" i="113"/>
  <c r="C38" i="113"/>
  <c r="C39" i="113"/>
  <c r="C40" i="113"/>
  <c r="C41" i="113"/>
  <c r="C42" i="113"/>
  <c r="C43" i="113"/>
  <c r="C44" i="113"/>
  <c r="C45" i="113"/>
  <c r="C46" i="113"/>
  <c r="C47" i="113"/>
  <c r="C48" i="113"/>
  <c r="C49" i="113"/>
  <c r="C50" i="113"/>
  <c r="C51" i="113"/>
  <c r="C52" i="113"/>
  <c r="C53" i="113"/>
  <c r="C54" i="113"/>
  <c r="C55" i="113"/>
  <c r="C56" i="113"/>
  <c r="C57" i="113"/>
  <c r="C58" i="113"/>
  <c r="C4" i="113"/>
  <c r="I65" i="139"/>
  <c r="J65" i="139"/>
  <c r="K65" i="139"/>
  <c r="L65" i="139"/>
  <c r="M65" i="139"/>
  <c r="I66" i="139"/>
  <c r="J66" i="139"/>
  <c r="K66" i="139"/>
  <c r="L66" i="139"/>
  <c r="M66" i="139"/>
  <c r="I67" i="139"/>
  <c r="J67" i="139"/>
  <c r="K67" i="139"/>
  <c r="L67" i="139"/>
  <c r="M67" i="139"/>
  <c r="I68" i="139"/>
  <c r="J68" i="139"/>
  <c r="K68" i="139"/>
  <c r="L68" i="139"/>
  <c r="M68" i="139"/>
  <c r="C65" i="139"/>
  <c r="D65" i="139"/>
  <c r="E65" i="139"/>
  <c r="F65" i="139"/>
  <c r="G65" i="139"/>
  <c r="C66" i="139"/>
  <c r="D66" i="139"/>
  <c r="E66" i="139"/>
  <c r="F66" i="139"/>
  <c r="G66" i="139"/>
  <c r="C67" i="139"/>
  <c r="D67" i="139"/>
  <c r="E67" i="139"/>
  <c r="F67" i="139"/>
  <c r="G67" i="139"/>
  <c r="C68" i="139"/>
  <c r="D68" i="139"/>
  <c r="E68" i="139"/>
  <c r="F68" i="139"/>
  <c r="G68" i="139"/>
  <c r="C65" i="138"/>
  <c r="C66" i="138"/>
  <c r="C67" i="138"/>
  <c r="C7" i="137"/>
  <c r="C8" i="137"/>
  <c r="C9" i="137"/>
  <c r="C10" i="137"/>
  <c r="C11" i="137"/>
  <c r="C12" i="137"/>
  <c r="C13" i="137"/>
  <c r="C14" i="137"/>
  <c r="C15" i="137"/>
  <c r="C16" i="137"/>
  <c r="C17" i="137"/>
  <c r="C18" i="137"/>
  <c r="C19" i="137"/>
  <c r="C20" i="137"/>
  <c r="C21" i="137"/>
  <c r="C22" i="137"/>
  <c r="C23" i="137"/>
  <c r="C24" i="137"/>
  <c r="C25" i="137"/>
  <c r="C26" i="137"/>
  <c r="C27" i="137"/>
  <c r="C28" i="137"/>
  <c r="C29" i="137"/>
  <c r="C30" i="137"/>
  <c r="C31" i="137"/>
  <c r="C32" i="137"/>
  <c r="C33" i="137"/>
  <c r="C34" i="137"/>
  <c r="C35" i="137"/>
  <c r="C36" i="137"/>
  <c r="C37" i="137"/>
  <c r="C38" i="137"/>
  <c r="C39" i="137"/>
  <c r="C40" i="137"/>
  <c r="C41" i="137"/>
  <c r="C42" i="137"/>
  <c r="C43" i="137"/>
  <c r="C44" i="137"/>
  <c r="C45" i="137"/>
  <c r="C46" i="137"/>
  <c r="C47" i="137"/>
  <c r="C48" i="137"/>
  <c r="C49" i="137"/>
  <c r="C50" i="137"/>
  <c r="C51" i="137"/>
  <c r="C52" i="137"/>
  <c r="C53" i="137"/>
  <c r="C54" i="137"/>
  <c r="C55" i="137"/>
  <c r="C56" i="137"/>
  <c r="C57" i="137"/>
  <c r="C58" i="137"/>
  <c r="C59" i="137"/>
  <c r="C60" i="137"/>
  <c r="C61" i="137"/>
  <c r="C62" i="137"/>
  <c r="C63" i="137"/>
  <c r="C64" i="137"/>
  <c r="C65" i="137"/>
  <c r="C66" i="137"/>
  <c r="C67" i="137"/>
  <c r="C68" i="137"/>
  <c r="C69" i="137"/>
  <c r="C70" i="137"/>
  <c r="C71" i="137"/>
  <c r="C72" i="137"/>
  <c r="C73" i="137"/>
  <c r="C6" i="137"/>
  <c r="C7" i="103"/>
  <c r="C6" i="103"/>
  <c r="D7" i="103"/>
  <c r="D6" i="103"/>
  <c r="E57" i="113" l="1"/>
  <c r="E55" i="113"/>
  <c r="E53" i="113"/>
  <c r="E58" i="113"/>
  <c r="E56" i="113"/>
  <c r="E54" i="113"/>
  <c r="E52" i="113"/>
  <c r="E66" i="103"/>
  <c r="E68" i="103"/>
  <c r="E69" i="103"/>
  <c r="E67" i="103"/>
  <c r="E65" i="103"/>
  <c r="N68" i="139"/>
  <c r="Y68" i="139" s="1"/>
  <c r="N67" i="139"/>
  <c r="Z67" i="139" s="1"/>
  <c r="H65" i="139"/>
  <c r="S65" i="139" s="1"/>
  <c r="H68" i="139"/>
  <c r="U68" i="139" s="1"/>
  <c r="H66" i="139"/>
  <c r="R66" i="139" s="1"/>
  <c r="H67" i="139"/>
  <c r="U67" i="139" s="1"/>
  <c r="N65" i="139"/>
  <c r="AA65" i="139" s="1"/>
  <c r="N66" i="139"/>
  <c r="AA66" i="139" s="1"/>
  <c r="E5" i="113"/>
  <c r="E6" i="113"/>
  <c r="E7" i="113"/>
  <c r="E8" i="113"/>
  <c r="E9" i="113"/>
  <c r="E10" i="113"/>
  <c r="E11" i="113"/>
  <c r="E12" i="113"/>
  <c r="E13" i="113"/>
  <c r="E14" i="113"/>
  <c r="E15" i="113"/>
  <c r="E16" i="113"/>
  <c r="E17" i="113"/>
  <c r="E18" i="113"/>
  <c r="E19" i="113"/>
  <c r="E20" i="113"/>
  <c r="E21" i="113"/>
  <c r="E22" i="113"/>
  <c r="E23" i="113"/>
  <c r="E24" i="113"/>
  <c r="E25" i="113"/>
  <c r="E26" i="113"/>
  <c r="E27" i="113"/>
  <c r="E28" i="113"/>
  <c r="E29" i="113"/>
  <c r="E30" i="113"/>
  <c r="E31" i="113"/>
  <c r="E32" i="113"/>
  <c r="E33" i="113"/>
  <c r="E34" i="113"/>
  <c r="E35" i="113"/>
  <c r="E36" i="113"/>
  <c r="E37" i="113"/>
  <c r="E38" i="113"/>
  <c r="E39" i="113"/>
  <c r="E40" i="113"/>
  <c r="E41" i="113"/>
  <c r="E42" i="113"/>
  <c r="E43" i="113"/>
  <c r="E44" i="113"/>
  <c r="E45" i="113"/>
  <c r="E46" i="113"/>
  <c r="E47" i="113"/>
  <c r="E48" i="113"/>
  <c r="E49" i="113"/>
  <c r="E50" i="113"/>
  <c r="E51" i="113"/>
  <c r="T65" i="139" l="1"/>
  <c r="Z66" i="139"/>
  <c r="Y67" i="139"/>
  <c r="X68" i="139"/>
  <c r="T66" i="139"/>
  <c r="T68" i="139"/>
  <c r="Y66" i="139"/>
  <c r="X67" i="139"/>
  <c r="W68" i="139"/>
  <c r="AA68" i="139"/>
  <c r="T67" i="139"/>
  <c r="X66" i="139"/>
  <c r="W67" i="139"/>
  <c r="AA67" i="139"/>
  <c r="Z68" i="139"/>
  <c r="W66" i="139"/>
  <c r="U66" i="139"/>
  <c r="X65" i="139"/>
  <c r="Z65" i="139"/>
  <c r="R65" i="139"/>
  <c r="Q65" i="139"/>
  <c r="Q68" i="139"/>
  <c r="U65" i="139"/>
  <c r="W65" i="139"/>
  <c r="Y65" i="139"/>
  <c r="Q66" i="139"/>
  <c r="S67" i="139"/>
  <c r="R68" i="139"/>
  <c r="S66" i="139"/>
  <c r="R67" i="139"/>
  <c r="S68" i="139"/>
  <c r="Q67" i="139"/>
  <c r="C90" i="113"/>
  <c r="E4" i="113"/>
  <c r="E61" i="141"/>
  <c r="E62" i="141"/>
  <c r="E63" i="141"/>
  <c r="AB66" i="139" l="1"/>
  <c r="V65" i="139"/>
  <c r="V67" i="139"/>
  <c r="AB65" i="139"/>
  <c r="AB67" i="139"/>
  <c r="AB68" i="139"/>
  <c r="V66" i="139"/>
  <c r="V68" i="139"/>
  <c r="E60" i="141"/>
  <c r="C58" i="138" l="1"/>
  <c r="C59" i="138"/>
  <c r="C60" i="138"/>
  <c r="C61" i="138"/>
  <c r="C62" i="138"/>
  <c r="C63" i="138"/>
  <c r="C64" i="138"/>
  <c r="E64" i="103" l="1"/>
  <c r="E59" i="141" l="1"/>
  <c r="E58" i="141"/>
  <c r="E57" i="141"/>
  <c r="E56" i="141"/>
  <c r="E55" i="141"/>
  <c r="E54" i="141"/>
  <c r="E53" i="141"/>
  <c r="E52" i="141"/>
  <c r="E51" i="141"/>
  <c r="E50" i="141"/>
  <c r="E49" i="141"/>
  <c r="E48" i="141"/>
  <c r="E47" i="141"/>
  <c r="E46" i="141"/>
  <c r="E45" i="141"/>
  <c r="E44" i="141"/>
  <c r="E43" i="141"/>
  <c r="E42" i="141"/>
  <c r="E41" i="141"/>
  <c r="E40" i="141"/>
  <c r="E39" i="141"/>
  <c r="E38" i="141"/>
  <c r="E37" i="141"/>
  <c r="E36" i="141"/>
  <c r="E35" i="141"/>
  <c r="E34" i="141"/>
  <c r="E33" i="141"/>
  <c r="E32" i="141"/>
  <c r="E31" i="141"/>
  <c r="E30" i="141"/>
  <c r="E29" i="141"/>
  <c r="E28" i="141"/>
  <c r="E27" i="141"/>
  <c r="E26" i="141"/>
  <c r="E25" i="141"/>
  <c r="E24" i="141"/>
  <c r="E23" i="141"/>
  <c r="E22" i="141"/>
  <c r="E21" i="141"/>
  <c r="E20" i="141"/>
  <c r="E19" i="141"/>
  <c r="E18" i="141"/>
  <c r="E17" i="141"/>
  <c r="E16" i="141"/>
  <c r="E15" i="141"/>
  <c r="E14" i="141"/>
  <c r="E13" i="141"/>
  <c r="E12" i="141"/>
  <c r="E11" i="141"/>
  <c r="E10" i="141"/>
  <c r="E9" i="141"/>
  <c r="E8" i="141"/>
  <c r="E7" i="141"/>
  <c r="E6" i="141"/>
  <c r="C92" i="141"/>
  <c r="C92" i="140"/>
  <c r="D7" i="115"/>
  <c r="D8" i="115"/>
  <c r="D9" i="115"/>
  <c r="D10" i="115"/>
  <c r="D11" i="115"/>
  <c r="D12" i="115"/>
  <c r="D13" i="115"/>
  <c r="D14" i="115"/>
  <c r="D15" i="115"/>
  <c r="D16" i="115"/>
  <c r="D17" i="115"/>
  <c r="D18" i="115"/>
  <c r="D19" i="115"/>
  <c r="D20" i="115"/>
  <c r="D21" i="115"/>
  <c r="D22" i="115"/>
  <c r="D23" i="115"/>
  <c r="D24" i="115"/>
  <c r="D25" i="115"/>
  <c r="D26" i="115"/>
  <c r="D27" i="115"/>
  <c r="D28" i="115"/>
  <c r="D29" i="115"/>
  <c r="D30" i="115"/>
  <c r="D31" i="115"/>
  <c r="D32" i="115"/>
  <c r="D33" i="115"/>
  <c r="D34" i="115"/>
  <c r="D35" i="115"/>
  <c r="D36" i="115"/>
  <c r="D38" i="115"/>
  <c r="D39" i="115"/>
  <c r="D40" i="115"/>
  <c r="D41" i="115"/>
  <c r="D42" i="115"/>
  <c r="D43" i="115"/>
  <c r="D44" i="115"/>
  <c r="D45" i="115"/>
  <c r="D46" i="115"/>
  <c r="D47" i="115"/>
  <c r="D48" i="115"/>
  <c r="D49" i="115"/>
  <c r="D50" i="115"/>
  <c r="D51" i="115"/>
  <c r="D52" i="115"/>
  <c r="D53" i="115"/>
  <c r="D54" i="115"/>
  <c r="D55" i="115"/>
  <c r="D56" i="115"/>
  <c r="D57" i="115"/>
  <c r="D58" i="115"/>
  <c r="D59" i="115"/>
  <c r="D60" i="115"/>
  <c r="D61" i="115"/>
  <c r="D62" i="115"/>
  <c r="D63" i="115"/>
  <c r="D64" i="115"/>
  <c r="D6" i="115"/>
  <c r="E92" i="141" l="1"/>
  <c r="D90" i="113"/>
  <c r="E90" i="113" s="1"/>
  <c r="C92" i="114"/>
  <c r="C92" i="115"/>
  <c r="I7" i="139"/>
  <c r="J7" i="139"/>
  <c r="K7" i="139"/>
  <c r="L7" i="139"/>
  <c r="M7" i="139"/>
  <c r="I8" i="139"/>
  <c r="J8" i="139"/>
  <c r="K8" i="139"/>
  <c r="L8" i="139"/>
  <c r="M8" i="139"/>
  <c r="I9" i="139"/>
  <c r="J9" i="139"/>
  <c r="K9" i="139"/>
  <c r="L9" i="139"/>
  <c r="M9" i="139"/>
  <c r="I10" i="139"/>
  <c r="J10" i="139"/>
  <c r="K10" i="139"/>
  <c r="L10" i="139"/>
  <c r="M10" i="139"/>
  <c r="I11" i="139"/>
  <c r="J11" i="139"/>
  <c r="K11" i="139"/>
  <c r="L11" i="139"/>
  <c r="M11" i="139"/>
  <c r="I12" i="139"/>
  <c r="J12" i="139"/>
  <c r="K12" i="139"/>
  <c r="L12" i="139"/>
  <c r="M12" i="139"/>
  <c r="I13" i="139"/>
  <c r="J13" i="139"/>
  <c r="K13" i="139"/>
  <c r="L13" i="139"/>
  <c r="M13" i="139"/>
  <c r="I14" i="139"/>
  <c r="J14" i="139"/>
  <c r="K14" i="139"/>
  <c r="L14" i="139"/>
  <c r="M14" i="139"/>
  <c r="I15" i="139"/>
  <c r="J15" i="139"/>
  <c r="K15" i="139"/>
  <c r="L15" i="139"/>
  <c r="M15" i="139"/>
  <c r="I16" i="139"/>
  <c r="J16" i="139"/>
  <c r="K16" i="139"/>
  <c r="L16" i="139"/>
  <c r="M16" i="139"/>
  <c r="I17" i="139"/>
  <c r="J17" i="139"/>
  <c r="K17" i="139"/>
  <c r="L17" i="139"/>
  <c r="M17" i="139"/>
  <c r="I18" i="139"/>
  <c r="J18" i="139"/>
  <c r="K18" i="139"/>
  <c r="L18" i="139"/>
  <c r="M18" i="139"/>
  <c r="I19" i="139"/>
  <c r="J19" i="139"/>
  <c r="K19" i="139"/>
  <c r="L19" i="139"/>
  <c r="M19" i="139"/>
  <c r="I20" i="139"/>
  <c r="J20" i="139"/>
  <c r="K20" i="139"/>
  <c r="L20" i="139"/>
  <c r="M20" i="139"/>
  <c r="I21" i="139"/>
  <c r="J21" i="139"/>
  <c r="K21" i="139"/>
  <c r="L21" i="139"/>
  <c r="M21" i="139"/>
  <c r="I22" i="139"/>
  <c r="J22" i="139"/>
  <c r="K22" i="139"/>
  <c r="L22" i="139"/>
  <c r="M22" i="139"/>
  <c r="I23" i="139"/>
  <c r="J23" i="139"/>
  <c r="K23" i="139"/>
  <c r="L23" i="139"/>
  <c r="M23" i="139"/>
  <c r="I24" i="139"/>
  <c r="J24" i="139"/>
  <c r="K24" i="139"/>
  <c r="L24" i="139"/>
  <c r="M24" i="139"/>
  <c r="I25" i="139"/>
  <c r="J25" i="139"/>
  <c r="K25" i="139"/>
  <c r="L25" i="139"/>
  <c r="M25" i="139"/>
  <c r="I26" i="139"/>
  <c r="J26" i="139"/>
  <c r="K26" i="139"/>
  <c r="L26" i="139"/>
  <c r="M26" i="139"/>
  <c r="I27" i="139"/>
  <c r="J27" i="139"/>
  <c r="K27" i="139"/>
  <c r="L27" i="139"/>
  <c r="M27" i="139"/>
  <c r="I28" i="139"/>
  <c r="J28" i="139"/>
  <c r="K28" i="139"/>
  <c r="L28" i="139"/>
  <c r="M28" i="139"/>
  <c r="I29" i="139"/>
  <c r="J29" i="139"/>
  <c r="K29" i="139"/>
  <c r="L29" i="139"/>
  <c r="M29" i="139"/>
  <c r="I30" i="139"/>
  <c r="J30" i="139"/>
  <c r="K30" i="139"/>
  <c r="L30" i="139"/>
  <c r="M30" i="139"/>
  <c r="I31" i="139"/>
  <c r="J31" i="139"/>
  <c r="K31" i="139"/>
  <c r="L31" i="139"/>
  <c r="M31" i="139"/>
  <c r="I32" i="139"/>
  <c r="J32" i="139"/>
  <c r="K32" i="139"/>
  <c r="L32" i="139"/>
  <c r="M32" i="139"/>
  <c r="I33" i="139"/>
  <c r="J33" i="139"/>
  <c r="K33" i="139"/>
  <c r="L33" i="139"/>
  <c r="M33" i="139"/>
  <c r="I34" i="139"/>
  <c r="J34" i="139"/>
  <c r="K34" i="139"/>
  <c r="L34" i="139"/>
  <c r="M34" i="139"/>
  <c r="I35" i="139"/>
  <c r="J35" i="139"/>
  <c r="K35" i="139"/>
  <c r="L35" i="139"/>
  <c r="M35" i="139"/>
  <c r="I36" i="139"/>
  <c r="J36" i="139"/>
  <c r="K36" i="139"/>
  <c r="L36" i="139"/>
  <c r="M36" i="139"/>
  <c r="I37" i="139"/>
  <c r="J37" i="139"/>
  <c r="K37" i="139"/>
  <c r="L37" i="139"/>
  <c r="M37" i="139"/>
  <c r="I38" i="139"/>
  <c r="J38" i="139"/>
  <c r="K38" i="139"/>
  <c r="L38" i="139"/>
  <c r="M38" i="139"/>
  <c r="I39" i="139"/>
  <c r="J39" i="139"/>
  <c r="K39" i="139"/>
  <c r="L39" i="139"/>
  <c r="M39" i="139"/>
  <c r="I40" i="139"/>
  <c r="J40" i="139"/>
  <c r="K40" i="139"/>
  <c r="L40" i="139"/>
  <c r="M40" i="139"/>
  <c r="I41" i="139"/>
  <c r="J41" i="139"/>
  <c r="K41" i="139"/>
  <c r="L41" i="139"/>
  <c r="M41" i="139"/>
  <c r="I42" i="139"/>
  <c r="J42" i="139"/>
  <c r="K42" i="139"/>
  <c r="L42" i="139"/>
  <c r="M42" i="139"/>
  <c r="I43" i="139"/>
  <c r="J43" i="139"/>
  <c r="K43" i="139"/>
  <c r="L43" i="139"/>
  <c r="M43" i="139"/>
  <c r="I44" i="139"/>
  <c r="J44" i="139"/>
  <c r="K44" i="139"/>
  <c r="L44" i="139"/>
  <c r="M44" i="139"/>
  <c r="I45" i="139"/>
  <c r="J45" i="139"/>
  <c r="K45" i="139"/>
  <c r="L45" i="139"/>
  <c r="M45" i="139"/>
  <c r="I46" i="139"/>
  <c r="J46" i="139"/>
  <c r="K46" i="139"/>
  <c r="L46" i="139"/>
  <c r="M46" i="139"/>
  <c r="I47" i="139"/>
  <c r="J47" i="139"/>
  <c r="K47" i="139"/>
  <c r="L47" i="139"/>
  <c r="M47" i="139"/>
  <c r="I48" i="139"/>
  <c r="J48" i="139"/>
  <c r="K48" i="139"/>
  <c r="L48" i="139"/>
  <c r="M48" i="139"/>
  <c r="I49" i="139"/>
  <c r="J49" i="139"/>
  <c r="K49" i="139"/>
  <c r="L49" i="139"/>
  <c r="M49" i="139"/>
  <c r="I50" i="139"/>
  <c r="J50" i="139"/>
  <c r="K50" i="139"/>
  <c r="L50" i="139"/>
  <c r="M50" i="139"/>
  <c r="I51" i="139"/>
  <c r="J51" i="139"/>
  <c r="K51" i="139"/>
  <c r="L51" i="139"/>
  <c r="M51" i="139"/>
  <c r="I52" i="139"/>
  <c r="J52" i="139"/>
  <c r="K52" i="139"/>
  <c r="L52" i="139"/>
  <c r="M52" i="139"/>
  <c r="I53" i="139"/>
  <c r="J53" i="139"/>
  <c r="K53" i="139"/>
  <c r="L53" i="139"/>
  <c r="M53" i="139"/>
  <c r="I54" i="139"/>
  <c r="J54" i="139"/>
  <c r="K54" i="139"/>
  <c r="L54" i="139"/>
  <c r="M54" i="139"/>
  <c r="I55" i="139"/>
  <c r="J55" i="139"/>
  <c r="K55" i="139"/>
  <c r="L55" i="139"/>
  <c r="M55" i="139"/>
  <c r="I56" i="139"/>
  <c r="J56" i="139"/>
  <c r="K56" i="139"/>
  <c r="L56" i="139"/>
  <c r="M56" i="139"/>
  <c r="I57" i="139"/>
  <c r="J57" i="139"/>
  <c r="K57" i="139"/>
  <c r="L57" i="139"/>
  <c r="M57" i="139"/>
  <c r="I58" i="139"/>
  <c r="J58" i="139"/>
  <c r="K58" i="139"/>
  <c r="L58" i="139"/>
  <c r="M58" i="139"/>
  <c r="I59" i="139"/>
  <c r="J59" i="139"/>
  <c r="K59" i="139"/>
  <c r="L59" i="139"/>
  <c r="M59" i="139"/>
  <c r="I60" i="139"/>
  <c r="J60" i="139"/>
  <c r="K60" i="139"/>
  <c r="L60" i="139"/>
  <c r="M60" i="139"/>
  <c r="I61" i="139"/>
  <c r="J61" i="139"/>
  <c r="K61" i="139"/>
  <c r="L61" i="139"/>
  <c r="M61" i="139"/>
  <c r="I62" i="139"/>
  <c r="J62" i="139"/>
  <c r="K62" i="139"/>
  <c r="L62" i="139"/>
  <c r="M62" i="139"/>
  <c r="I63" i="139"/>
  <c r="J63" i="139"/>
  <c r="K63" i="139"/>
  <c r="L63" i="139"/>
  <c r="M63" i="139"/>
  <c r="I64" i="139"/>
  <c r="J64" i="139"/>
  <c r="K64" i="139"/>
  <c r="L64" i="139"/>
  <c r="M64" i="139"/>
  <c r="J6" i="139"/>
  <c r="K6" i="139"/>
  <c r="L6" i="139"/>
  <c r="M6" i="139"/>
  <c r="I6" i="139"/>
  <c r="C7" i="139"/>
  <c r="D7" i="139"/>
  <c r="E7" i="139"/>
  <c r="F7" i="139"/>
  <c r="G7" i="139"/>
  <c r="C8" i="139"/>
  <c r="D8" i="139"/>
  <c r="E8" i="139"/>
  <c r="F8" i="139"/>
  <c r="G8" i="139"/>
  <c r="C9" i="139"/>
  <c r="D9" i="139"/>
  <c r="E9" i="139"/>
  <c r="F9" i="139"/>
  <c r="G9" i="139"/>
  <c r="C10" i="139"/>
  <c r="D10" i="139"/>
  <c r="E10" i="139"/>
  <c r="F10" i="139"/>
  <c r="G10" i="139"/>
  <c r="C11" i="139"/>
  <c r="D11" i="139"/>
  <c r="E11" i="139"/>
  <c r="F11" i="139"/>
  <c r="G11" i="139"/>
  <c r="C12" i="139"/>
  <c r="D12" i="139"/>
  <c r="E12" i="139"/>
  <c r="F12" i="139"/>
  <c r="G12" i="139"/>
  <c r="C13" i="139"/>
  <c r="D13" i="139"/>
  <c r="E13" i="139"/>
  <c r="F13" i="139"/>
  <c r="G13" i="139"/>
  <c r="C14" i="139"/>
  <c r="D14" i="139"/>
  <c r="E14" i="139"/>
  <c r="F14" i="139"/>
  <c r="G14" i="139"/>
  <c r="C15" i="139"/>
  <c r="D15" i="139"/>
  <c r="E15" i="139"/>
  <c r="F15" i="139"/>
  <c r="G15" i="139"/>
  <c r="C16" i="139"/>
  <c r="D16" i="139"/>
  <c r="E16" i="139"/>
  <c r="F16" i="139"/>
  <c r="G16" i="139"/>
  <c r="C17" i="139"/>
  <c r="D17" i="139"/>
  <c r="E17" i="139"/>
  <c r="F17" i="139"/>
  <c r="G17" i="139"/>
  <c r="C18" i="139"/>
  <c r="D18" i="139"/>
  <c r="E18" i="139"/>
  <c r="F18" i="139"/>
  <c r="G18" i="139"/>
  <c r="C19" i="139"/>
  <c r="D19" i="139"/>
  <c r="E19" i="139"/>
  <c r="F19" i="139"/>
  <c r="G19" i="139"/>
  <c r="C20" i="139"/>
  <c r="D20" i="139"/>
  <c r="E20" i="139"/>
  <c r="F20" i="139"/>
  <c r="G20" i="139"/>
  <c r="C21" i="139"/>
  <c r="D21" i="139"/>
  <c r="E21" i="139"/>
  <c r="F21" i="139"/>
  <c r="G21" i="139"/>
  <c r="C22" i="139"/>
  <c r="D22" i="139"/>
  <c r="E22" i="139"/>
  <c r="F22" i="139"/>
  <c r="G22" i="139"/>
  <c r="C23" i="139"/>
  <c r="D23" i="139"/>
  <c r="E23" i="139"/>
  <c r="F23" i="139"/>
  <c r="G23" i="139"/>
  <c r="C24" i="139"/>
  <c r="D24" i="139"/>
  <c r="E24" i="139"/>
  <c r="F24" i="139"/>
  <c r="G24" i="139"/>
  <c r="C25" i="139"/>
  <c r="D25" i="139"/>
  <c r="E25" i="139"/>
  <c r="F25" i="139"/>
  <c r="G25" i="139"/>
  <c r="C26" i="139"/>
  <c r="D26" i="139"/>
  <c r="E26" i="139"/>
  <c r="F26" i="139"/>
  <c r="G26" i="139"/>
  <c r="C27" i="139"/>
  <c r="D27" i="139"/>
  <c r="E27" i="139"/>
  <c r="F27" i="139"/>
  <c r="G27" i="139"/>
  <c r="C28" i="139"/>
  <c r="D28" i="139"/>
  <c r="E28" i="139"/>
  <c r="F28" i="139"/>
  <c r="G28" i="139"/>
  <c r="C29" i="139"/>
  <c r="D29" i="139"/>
  <c r="E29" i="139"/>
  <c r="F29" i="139"/>
  <c r="G29" i="139"/>
  <c r="C30" i="139"/>
  <c r="D30" i="139"/>
  <c r="E30" i="139"/>
  <c r="F30" i="139"/>
  <c r="G30" i="139"/>
  <c r="C31" i="139"/>
  <c r="D31" i="139"/>
  <c r="E31" i="139"/>
  <c r="F31" i="139"/>
  <c r="G31" i="139"/>
  <c r="C32" i="139"/>
  <c r="D32" i="139"/>
  <c r="E32" i="139"/>
  <c r="F32" i="139"/>
  <c r="G32" i="139"/>
  <c r="C33" i="139"/>
  <c r="D33" i="139"/>
  <c r="E33" i="139"/>
  <c r="F33" i="139"/>
  <c r="G33" i="139"/>
  <c r="C34" i="139"/>
  <c r="D34" i="139"/>
  <c r="E34" i="139"/>
  <c r="F34" i="139"/>
  <c r="G34" i="139"/>
  <c r="C35" i="139"/>
  <c r="D35" i="139"/>
  <c r="E35" i="139"/>
  <c r="F35" i="139"/>
  <c r="G35" i="139"/>
  <c r="C36" i="139"/>
  <c r="D36" i="139"/>
  <c r="E36" i="139"/>
  <c r="F36" i="139"/>
  <c r="G36" i="139"/>
  <c r="C37" i="139"/>
  <c r="D37" i="139"/>
  <c r="E37" i="139"/>
  <c r="F37" i="139"/>
  <c r="G37" i="139"/>
  <c r="C38" i="139"/>
  <c r="D38" i="139"/>
  <c r="E38" i="139"/>
  <c r="F38" i="139"/>
  <c r="G38" i="139"/>
  <c r="C39" i="139"/>
  <c r="D39" i="139"/>
  <c r="E39" i="139"/>
  <c r="F39" i="139"/>
  <c r="G39" i="139"/>
  <c r="C40" i="139"/>
  <c r="D40" i="139"/>
  <c r="E40" i="139"/>
  <c r="F40" i="139"/>
  <c r="G40" i="139"/>
  <c r="C41" i="139"/>
  <c r="D41" i="139"/>
  <c r="E41" i="139"/>
  <c r="F41" i="139"/>
  <c r="G41" i="139"/>
  <c r="C42" i="139"/>
  <c r="D42" i="139"/>
  <c r="E42" i="139"/>
  <c r="F42" i="139"/>
  <c r="G42" i="139"/>
  <c r="C43" i="139"/>
  <c r="D43" i="139"/>
  <c r="E43" i="139"/>
  <c r="F43" i="139"/>
  <c r="G43" i="139"/>
  <c r="C44" i="139"/>
  <c r="D44" i="139"/>
  <c r="E44" i="139"/>
  <c r="F44" i="139"/>
  <c r="G44" i="139"/>
  <c r="C45" i="139"/>
  <c r="D45" i="139"/>
  <c r="E45" i="139"/>
  <c r="F45" i="139"/>
  <c r="G45" i="139"/>
  <c r="C46" i="139"/>
  <c r="D46" i="139"/>
  <c r="E46" i="139"/>
  <c r="F46" i="139"/>
  <c r="G46" i="139"/>
  <c r="C47" i="139"/>
  <c r="D47" i="139"/>
  <c r="E47" i="139"/>
  <c r="F47" i="139"/>
  <c r="G47" i="139"/>
  <c r="C48" i="139"/>
  <c r="D48" i="139"/>
  <c r="E48" i="139"/>
  <c r="F48" i="139"/>
  <c r="G48" i="139"/>
  <c r="C49" i="139"/>
  <c r="D49" i="139"/>
  <c r="E49" i="139"/>
  <c r="F49" i="139"/>
  <c r="G49" i="139"/>
  <c r="C50" i="139"/>
  <c r="D50" i="139"/>
  <c r="E50" i="139"/>
  <c r="F50" i="139"/>
  <c r="G50" i="139"/>
  <c r="C51" i="139"/>
  <c r="D51" i="139"/>
  <c r="E51" i="139"/>
  <c r="F51" i="139"/>
  <c r="G51" i="139"/>
  <c r="C52" i="139"/>
  <c r="D52" i="139"/>
  <c r="E52" i="139"/>
  <c r="F52" i="139"/>
  <c r="G52" i="139"/>
  <c r="C53" i="139"/>
  <c r="D53" i="139"/>
  <c r="E53" i="139"/>
  <c r="F53" i="139"/>
  <c r="G53" i="139"/>
  <c r="C54" i="139"/>
  <c r="D54" i="139"/>
  <c r="E54" i="139"/>
  <c r="F54" i="139"/>
  <c r="G54" i="139"/>
  <c r="C55" i="139"/>
  <c r="D55" i="139"/>
  <c r="E55" i="139"/>
  <c r="F55" i="139"/>
  <c r="G55" i="139"/>
  <c r="C56" i="139"/>
  <c r="D56" i="139"/>
  <c r="E56" i="139"/>
  <c r="F56" i="139"/>
  <c r="G56" i="139"/>
  <c r="C57" i="139"/>
  <c r="D57" i="139"/>
  <c r="E57" i="139"/>
  <c r="F57" i="139"/>
  <c r="G57" i="139"/>
  <c r="C58" i="139"/>
  <c r="D58" i="139"/>
  <c r="E58" i="139"/>
  <c r="F58" i="139"/>
  <c r="G58" i="139"/>
  <c r="C59" i="139"/>
  <c r="D59" i="139"/>
  <c r="E59" i="139"/>
  <c r="F59" i="139"/>
  <c r="G59" i="139"/>
  <c r="C60" i="139"/>
  <c r="D60" i="139"/>
  <c r="E60" i="139"/>
  <c r="F60" i="139"/>
  <c r="G60" i="139"/>
  <c r="C61" i="139"/>
  <c r="D61" i="139"/>
  <c r="E61" i="139"/>
  <c r="F61" i="139"/>
  <c r="G61" i="139"/>
  <c r="C62" i="139"/>
  <c r="D62" i="139"/>
  <c r="E62" i="139"/>
  <c r="F62" i="139"/>
  <c r="G62" i="139"/>
  <c r="C63" i="139"/>
  <c r="D63" i="139"/>
  <c r="E63" i="139"/>
  <c r="F63" i="139"/>
  <c r="G63" i="139"/>
  <c r="C64" i="139"/>
  <c r="D64" i="139"/>
  <c r="E64" i="139"/>
  <c r="F64" i="139"/>
  <c r="G64" i="139"/>
  <c r="D6" i="139"/>
  <c r="E6" i="139"/>
  <c r="F6" i="139"/>
  <c r="G6" i="139"/>
  <c r="C6" i="139"/>
  <c r="C7" i="138"/>
  <c r="C8" i="138"/>
  <c r="C9" i="138"/>
  <c r="C10" i="138"/>
  <c r="C11" i="138"/>
  <c r="C12" i="138"/>
  <c r="C13" i="138"/>
  <c r="C14" i="138"/>
  <c r="C15" i="138"/>
  <c r="C16" i="138"/>
  <c r="C17" i="138"/>
  <c r="C18" i="138"/>
  <c r="C19" i="138"/>
  <c r="C20" i="138"/>
  <c r="C21" i="138"/>
  <c r="C22" i="138"/>
  <c r="C23" i="138"/>
  <c r="C24" i="138"/>
  <c r="C25" i="138"/>
  <c r="C26" i="138"/>
  <c r="C27" i="138"/>
  <c r="C28" i="138"/>
  <c r="C29" i="138"/>
  <c r="C30" i="138"/>
  <c r="C31" i="138"/>
  <c r="C32" i="138"/>
  <c r="C33" i="138"/>
  <c r="C34" i="138"/>
  <c r="C35" i="138"/>
  <c r="C36" i="138"/>
  <c r="C37" i="138"/>
  <c r="C38" i="138"/>
  <c r="C39" i="138"/>
  <c r="C40" i="138"/>
  <c r="C41" i="138"/>
  <c r="C42" i="138"/>
  <c r="C43" i="138"/>
  <c r="C44" i="138"/>
  <c r="C45" i="138"/>
  <c r="C46" i="138"/>
  <c r="C47" i="138"/>
  <c r="C48" i="138"/>
  <c r="C49" i="138"/>
  <c r="C50" i="138"/>
  <c r="C51" i="138"/>
  <c r="C52" i="138"/>
  <c r="C53" i="138"/>
  <c r="C54" i="138"/>
  <c r="C55" i="138"/>
  <c r="C56" i="138"/>
  <c r="C57" i="138"/>
  <c r="C6" i="138"/>
  <c r="H56" i="137" l="1"/>
  <c r="H54" i="137"/>
  <c r="H52" i="137"/>
  <c r="H50" i="137"/>
  <c r="H48" i="137"/>
  <c r="H46" i="137"/>
  <c r="H44" i="137"/>
  <c r="H42" i="137"/>
  <c r="H40" i="137"/>
  <c r="H38" i="137"/>
  <c r="H36" i="137"/>
  <c r="H34" i="137"/>
  <c r="H32" i="137"/>
  <c r="H30" i="137"/>
  <c r="H28" i="137"/>
  <c r="H26" i="137"/>
  <c r="H24" i="137"/>
  <c r="H22" i="137"/>
  <c r="H20" i="137"/>
  <c r="H18" i="137"/>
  <c r="H16" i="137"/>
  <c r="H14" i="137"/>
  <c r="H12" i="137"/>
  <c r="H10" i="137"/>
  <c r="H8" i="137"/>
  <c r="H55" i="137"/>
  <c r="H53" i="137"/>
  <c r="H51" i="137"/>
  <c r="H49" i="137"/>
  <c r="H47" i="137"/>
  <c r="H45" i="137"/>
  <c r="H43" i="137"/>
  <c r="H41" i="137"/>
  <c r="H39" i="137"/>
  <c r="H37" i="137"/>
  <c r="H35" i="137"/>
  <c r="H33" i="137"/>
  <c r="H31" i="137"/>
  <c r="H29" i="137"/>
  <c r="H27" i="137"/>
  <c r="H25" i="137"/>
  <c r="H23" i="137"/>
  <c r="H21" i="137"/>
  <c r="H19" i="137"/>
  <c r="H17" i="137"/>
  <c r="H15" i="137"/>
  <c r="H13" i="137"/>
  <c r="H11" i="137"/>
  <c r="H9" i="137"/>
  <c r="H7" i="137"/>
  <c r="N64" i="139"/>
  <c r="Z64" i="139" s="1"/>
  <c r="N22" i="139"/>
  <c r="X22" i="139" s="1"/>
  <c r="H31" i="139"/>
  <c r="R31" i="139" s="1"/>
  <c r="N14" i="139"/>
  <c r="X14" i="139" s="1"/>
  <c r="H51" i="139"/>
  <c r="T51" i="139" s="1"/>
  <c r="H6" i="137"/>
  <c r="C92" i="137"/>
  <c r="H39" i="139"/>
  <c r="R39" i="139" s="1"/>
  <c r="N26" i="139"/>
  <c r="X26" i="139" s="1"/>
  <c r="N18" i="139"/>
  <c r="X18" i="139" s="1"/>
  <c r="N10" i="139"/>
  <c r="X10" i="139" s="1"/>
  <c r="H43" i="139"/>
  <c r="R43" i="139" s="1"/>
  <c r="H35" i="139"/>
  <c r="R35" i="139" s="1"/>
  <c r="H28" i="139"/>
  <c r="U28" i="139" s="1"/>
  <c r="H24" i="139"/>
  <c r="U24" i="139" s="1"/>
  <c r="H20" i="139"/>
  <c r="U20" i="139" s="1"/>
  <c r="H16" i="139"/>
  <c r="U16" i="139" s="1"/>
  <c r="H12" i="139"/>
  <c r="U12" i="139" s="1"/>
  <c r="H8" i="139"/>
  <c r="U8" i="139" s="1"/>
  <c r="I92" i="139"/>
  <c r="H55" i="139"/>
  <c r="T55" i="139" s="1"/>
  <c r="H47" i="139"/>
  <c r="R47" i="139" s="1"/>
  <c r="H63" i="139"/>
  <c r="T63" i="139" s="1"/>
  <c r="H53" i="139"/>
  <c r="R53" i="139" s="1"/>
  <c r="H49" i="139"/>
  <c r="T49" i="139" s="1"/>
  <c r="H45" i="139"/>
  <c r="T45" i="139" s="1"/>
  <c r="H41" i="139"/>
  <c r="T41" i="139" s="1"/>
  <c r="H37" i="139"/>
  <c r="T37" i="139" s="1"/>
  <c r="H33" i="139"/>
  <c r="T33" i="139" s="1"/>
  <c r="H29" i="139"/>
  <c r="T29" i="139" s="1"/>
  <c r="H27" i="139"/>
  <c r="R27" i="139" s="1"/>
  <c r="H23" i="139"/>
  <c r="R23" i="139" s="1"/>
  <c r="H19" i="139"/>
  <c r="R19" i="139" s="1"/>
  <c r="H15" i="139"/>
  <c r="R15" i="139" s="1"/>
  <c r="H11" i="139"/>
  <c r="R11" i="139" s="1"/>
  <c r="H9" i="139"/>
  <c r="T9" i="139" s="1"/>
  <c r="H7" i="139"/>
  <c r="R7" i="139" s="1"/>
  <c r="N25" i="139"/>
  <c r="Y25" i="139" s="1"/>
  <c r="N21" i="139"/>
  <c r="Y21" i="139" s="1"/>
  <c r="N17" i="139"/>
  <c r="Y17" i="139" s="1"/>
  <c r="N13" i="139"/>
  <c r="Y13" i="139" s="1"/>
  <c r="H59" i="139"/>
  <c r="T59" i="139" s="1"/>
  <c r="H57" i="139"/>
  <c r="R57" i="139" s="1"/>
  <c r="H61" i="139"/>
  <c r="R61" i="139" s="1"/>
  <c r="F92" i="139"/>
  <c r="C92" i="139"/>
  <c r="D92" i="139"/>
  <c r="H64" i="139"/>
  <c r="S64" i="139" s="1"/>
  <c r="H62" i="139"/>
  <c r="U62" i="139" s="1"/>
  <c r="H60" i="139"/>
  <c r="S60" i="139" s="1"/>
  <c r="H58" i="139"/>
  <c r="U58" i="139" s="1"/>
  <c r="H56" i="139"/>
  <c r="S56" i="139" s="1"/>
  <c r="H54" i="139"/>
  <c r="U54" i="139" s="1"/>
  <c r="H52" i="139"/>
  <c r="S52" i="139" s="1"/>
  <c r="H50" i="139"/>
  <c r="Q50" i="139" s="1"/>
  <c r="H48" i="139"/>
  <c r="U48" i="139" s="1"/>
  <c r="H46" i="139"/>
  <c r="S46" i="139" s="1"/>
  <c r="H44" i="139"/>
  <c r="U44" i="139" s="1"/>
  <c r="H42" i="139"/>
  <c r="S42" i="139" s="1"/>
  <c r="H40" i="139"/>
  <c r="U40" i="139" s="1"/>
  <c r="H38" i="139"/>
  <c r="S38" i="139" s="1"/>
  <c r="H36" i="139"/>
  <c r="U36" i="139" s="1"/>
  <c r="H34" i="139"/>
  <c r="S34" i="139" s="1"/>
  <c r="H32" i="139"/>
  <c r="U32" i="139" s="1"/>
  <c r="H30" i="139"/>
  <c r="S30" i="139" s="1"/>
  <c r="J92" i="139"/>
  <c r="H26" i="139"/>
  <c r="S26" i="139" s="1"/>
  <c r="H25" i="139"/>
  <c r="T25" i="139" s="1"/>
  <c r="H22" i="139"/>
  <c r="S22" i="139" s="1"/>
  <c r="H21" i="139"/>
  <c r="T21" i="139" s="1"/>
  <c r="H18" i="139"/>
  <c r="S18" i="139" s="1"/>
  <c r="H17" i="139"/>
  <c r="T17" i="139" s="1"/>
  <c r="H14" i="139"/>
  <c r="S14" i="139" s="1"/>
  <c r="H13" i="139"/>
  <c r="T13" i="139" s="1"/>
  <c r="H10" i="139"/>
  <c r="S10" i="139" s="1"/>
  <c r="G92" i="139"/>
  <c r="E92" i="139"/>
  <c r="N63" i="139"/>
  <c r="AA63" i="139" s="1"/>
  <c r="N62" i="139"/>
  <c r="X62" i="139" s="1"/>
  <c r="N61" i="139"/>
  <c r="Y61" i="139" s="1"/>
  <c r="N60" i="139"/>
  <c r="Z60" i="139" s="1"/>
  <c r="N59" i="139"/>
  <c r="AA59" i="139" s="1"/>
  <c r="N58" i="139"/>
  <c r="X58" i="139" s="1"/>
  <c r="N57" i="139"/>
  <c r="Y57" i="139" s="1"/>
  <c r="N56" i="139"/>
  <c r="Z56" i="139" s="1"/>
  <c r="N55" i="139"/>
  <c r="AA55" i="139" s="1"/>
  <c r="N54" i="139"/>
  <c r="X54" i="139" s="1"/>
  <c r="N53" i="139"/>
  <c r="Y53" i="139" s="1"/>
  <c r="N52" i="139"/>
  <c r="Z52" i="139" s="1"/>
  <c r="N51" i="139"/>
  <c r="AA51" i="139" s="1"/>
  <c r="N50" i="139"/>
  <c r="X50" i="139" s="1"/>
  <c r="N49" i="139"/>
  <c r="Y49" i="139" s="1"/>
  <c r="N48" i="139"/>
  <c r="Z48" i="139" s="1"/>
  <c r="N47" i="139"/>
  <c r="AA47" i="139" s="1"/>
  <c r="N46" i="139"/>
  <c r="X46" i="139" s="1"/>
  <c r="N45" i="139"/>
  <c r="Y45" i="139" s="1"/>
  <c r="N44" i="139"/>
  <c r="Z44" i="139" s="1"/>
  <c r="N43" i="139"/>
  <c r="AA43" i="139" s="1"/>
  <c r="N42" i="139"/>
  <c r="X42" i="139" s="1"/>
  <c r="N41" i="139"/>
  <c r="Y41" i="139" s="1"/>
  <c r="N40" i="139"/>
  <c r="Z40" i="139" s="1"/>
  <c r="N39" i="139"/>
  <c r="AA39" i="139" s="1"/>
  <c r="N38" i="139"/>
  <c r="X38" i="139" s="1"/>
  <c r="N37" i="139"/>
  <c r="Y37" i="139" s="1"/>
  <c r="N36" i="139"/>
  <c r="Z36" i="139" s="1"/>
  <c r="N35" i="139"/>
  <c r="AA35" i="139" s="1"/>
  <c r="N34" i="139"/>
  <c r="X34" i="139" s="1"/>
  <c r="N33" i="139"/>
  <c r="Y33" i="139" s="1"/>
  <c r="N32" i="139"/>
  <c r="Z32" i="139" s="1"/>
  <c r="N31" i="139"/>
  <c r="AA31" i="139" s="1"/>
  <c r="N30" i="139"/>
  <c r="X30" i="139" s="1"/>
  <c r="N29" i="139"/>
  <c r="Y29" i="139" s="1"/>
  <c r="N28" i="139"/>
  <c r="Z28" i="139" s="1"/>
  <c r="N27" i="139"/>
  <c r="AA27" i="139" s="1"/>
  <c r="N24" i="139"/>
  <c r="Z24" i="139" s="1"/>
  <c r="N23" i="139"/>
  <c r="AA23" i="139" s="1"/>
  <c r="N20" i="139"/>
  <c r="Z20" i="139" s="1"/>
  <c r="N19" i="139"/>
  <c r="AA19" i="139" s="1"/>
  <c r="N16" i="139"/>
  <c r="Z16" i="139" s="1"/>
  <c r="N15" i="139"/>
  <c r="AA15" i="139" s="1"/>
  <c r="N12" i="139"/>
  <c r="Z12" i="139" s="1"/>
  <c r="N11" i="139"/>
  <c r="AA11" i="139" s="1"/>
  <c r="N8" i="139"/>
  <c r="Z8" i="139" s="1"/>
  <c r="N7" i="139"/>
  <c r="AA7" i="139" s="1"/>
  <c r="H6" i="139"/>
  <c r="S6" i="139" s="1"/>
  <c r="L92" i="139"/>
  <c r="K92" i="139"/>
  <c r="M92" i="139"/>
  <c r="N9" i="139"/>
  <c r="Y9" i="139" s="1"/>
  <c r="AA10" i="139" l="1"/>
  <c r="AA14" i="139"/>
  <c r="AA22" i="139"/>
  <c r="W10" i="139"/>
  <c r="W14" i="139"/>
  <c r="W22" i="139"/>
  <c r="Z7" i="139"/>
  <c r="Y8" i="139"/>
  <c r="X9" i="139"/>
  <c r="Z11" i="139"/>
  <c r="Y12" i="139"/>
  <c r="X13" i="139"/>
  <c r="Z15" i="139"/>
  <c r="Y16" i="139"/>
  <c r="X17" i="139"/>
  <c r="W18" i="139"/>
  <c r="AA18" i="139"/>
  <c r="Z19" i="139"/>
  <c r="Y20" i="139"/>
  <c r="X21" i="139"/>
  <c r="Z23" i="139"/>
  <c r="Y24" i="139"/>
  <c r="X25" i="139"/>
  <c r="W26" i="139"/>
  <c r="AA26" i="139"/>
  <c r="Z27" i="139"/>
  <c r="Y28" i="139"/>
  <c r="X29" i="139"/>
  <c r="W30" i="139"/>
  <c r="AA30" i="139"/>
  <c r="Z31" i="139"/>
  <c r="Y32" i="139"/>
  <c r="X33" i="139"/>
  <c r="W34" i="139"/>
  <c r="AA34" i="139"/>
  <c r="Z35" i="139"/>
  <c r="Y36" i="139"/>
  <c r="X37" i="139"/>
  <c r="W38" i="139"/>
  <c r="AA38" i="139"/>
  <c r="Z39" i="139"/>
  <c r="Y40" i="139"/>
  <c r="X41" i="139"/>
  <c r="W42" i="139"/>
  <c r="AA42" i="139"/>
  <c r="Z43" i="139"/>
  <c r="Y44" i="139"/>
  <c r="X45" i="139"/>
  <c r="W46" i="139"/>
  <c r="AA46" i="139"/>
  <c r="Z47" i="139"/>
  <c r="Y48" i="139"/>
  <c r="X49" i="139"/>
  <c r="W50" i="139"/>
  <c r="AA50" i="139"/>
  <c r="Z51" i="139"/>
  <c r="Y52" i="139"/>
  <c r="X53" i="139"/>
  <c r="W54" i="139"/>
  <c r="AA54" i="139"/>
  <c r="Z55" i="139"/>
  <c r="Y56" i="139"/>
  <c r="X57" i="139"/>
  <c r="W58" i="139"/>
  <c r="AA58" i="139"/>
  <c r="Z59" i="139"/>
  <c r="Y60" i="139"/>
  <c r="X61" i="139"/>
  <c r="W62" i="139"/>
  <c r="AA62" i="139"/>
  <c r="Z63" i="139"/>
  <c r="Y64" i="139"/>
  <c r="Q7" i="139"/>
  <c r="U7" i="139"/>
  <c r="T8" i="139"/>
  <c r="S9" i="139"/>
  <c r="R10" i="139"/>
  <c r="Q11" i="139"/>
  <c r="U11" i="139"/>
  <c r="T12" i="139"/>
  <c r="S13" i="139"/>
  <c r="R14" i="139"/>
  <c r="Q15" i="139"/>
  <c r="U15" i="139"/>
  <c r="T16" i="139"/>
  <c r="S17" i="139"/>
  <c r="R18" i="139"/>
  <c r="Q19" i="139"/>
  <c r="U19" i="139"/>
  <c r="T20" i="139"/>
  <c r="S21" i="139"/>
  <c r="R22" i="139"/>
  <c r="Y7" i="139"/>
  <c r="X8" i="139"/>
  <c r="W9" i="139"/>
  <c r="AA9" i="139"/>
  <c r="Z10" i="139"/>
  <c r="Y11" i="139"/>
  <c r="X12" i="139"/>
  <c r="W13" i="139"/>
  <c r="AA13" i="139"/>
  <c r="Z14" i="139"/>
  <c r="Y15" i="139"/>
  <c r="X16" i="139"/>
  <c r="W17" i="139"/>
  <c r="AA17" i="139"/>
  <c r="Z18" i="139"/>
  <c r="Y19" i="139"/>
  <c r="X20" i="139"/>
  <c r="W21" i="139"/>
  <c r="AA21" i="139"/>
  <c r="Z22" i="139"/>
  <c r="Y23" i="139"/>
  <c r="X24" i="139"/>
  <c r="W25" i="139"/>
  <c r="AA25" i="139"/>
  <c r="Z26" i="139"/>
  <c r="Y27" i="139"/>
  <c r="X28" i="139"/>
  <c r="W29" i="139"/>
  <c r="AA29" i="139"/>
  <c r="Z30" i="139"/>
  <c r="Y31" i="139"/>
  <c r="X32" i="139"/>
  <c r="W33" i="139"/>
  <c r="AA33" i="139"/>
  <c r="Z34" i="139"/>
  <c r="Y35" i="139"/>
  <c r="X36" i="139"/>
  <c r="W37" i="139"/>
  <c r="AA37" i="139"/>
  <c r="Z38" i="139"/>
  <c r="Y39" i="139"/>
  <c r="X40" i="139"/>
  <c r="T22" i="139"/>
  <c r="S23" i="139"/>
  <c r="R24" i="139"/>
  <c r="Q25" i="139"/>
  <c r="U25" i="139"/>
  <c r="T26" i="139"/>
  <c r="S27" i="139"/>
  <c r="R28" i="139"/>
  <c r="Q29" i="139"/>
  <c r="U29" i="139"/>
  <c r="T30" i="139"/>
  <c r="S31" i="139"/>
  <c r="R32" i="139"/>
  <c r="Q33" i="139"/>
  <c r="U33" i="139"/>
  <c r="T34" i="139"/>
  <c r="S35" i="139"/>
  <c r="R36" i="139"/>
  <c r="Q37" i="139"/>
  <c r="U37" i="139"/>
  <c r="T38" i="139"/>
  <c r="S39" i="139"/>
  <c r="R40" i="139"/>
  <c r="Q41" i="139"/>
  <c r="U41" i="139"/>
  <c r="T42" i="139"/>
  <c r="S43" i="139"/>
  <c r="R44" i="139"/>
  <c r="Q45" i="139"/>
  <c r="U45" i="139"/>
  <c r="T46" i="139"/>
  <c r="S47" i="139"/>
  <c r="R48" i="139"/>
  <c r="Q49" i="139"/>
  <c r="U49" i="139"/>
  <c r="T50" i="139"/>
  <c r="S51" i="139"/>
  <c r="R52" i="139"/>
  <c r="Q53" i="139"/>
  <c r="U53" i="139"/>
  <c r="T54" i="139"/>
  <c r="S55" i="139"/>
  <c r="R56" i="139"/>
  <c r="Q57" i="139"/>
  <c r="U57" i="139"/>
  <c r="T58" i="139"/>
  <c r="S59" i="139"/>
  <c r="R60" i="139"/>
  <c r="Q61" i="139"/>
  <c r="U61" i="139"/>
  <c r="T62" i="139"/>
  <c r="S63" i="139"/>
  <c r="R64" i="139"/>
  <c r="R6" i="139"/>
  <c r="Q6" i="139"/>
  <c r="W41" i="139"/>
  <c r="AA41" i="139"/>
  <c r="Z42" i="139"/>
  <c r="Y43" i="139"/>
  <c r="X44" i="139"/>
  <c r="W45" i="139"/>
  <c r="AA45" i="139"/>
  <c r="Z46" i="139"/>
  <c r="Y47" i="139"/>
  <c r="X48" i="139"/>
  <c r="W49" i="139"/>
  <c r="AA49" i="139"/>
  <c r="Z50" i="139"/>
  <c r="Y51" i="139"/>
  <c r="X52" i="139"/>
  <c r="W53" i="139"/>
  <c r="AA53" i="139"/>
  <c r="Z54" i="139"/>
  <c r="Y55" i="139"/>
  <c r="X56" i="139"/>
  <c r="W57" i="139"/>
  <c r="AA57" i="139"/>
  <c r="Z58" i="139"/>
  <c r="Y59" i="139"/>
  <c r="X60" i="139"/>
  <c r="W61" i="139"/>
  <c r="AA61" i="139"/>
  <c r="Z62" i="139"/>
  <c r="Y63" i="139"/>
  <c r="X64" i="139"/>
  <c r="T7" i="139"/>
  <c r="S8" i="139"/>
  <c r="R9" i="139"/>
  <c r="Q10" i="139"/>
  <c r="U10" i="139"/>
  <c r="T11" i="139"/>
  <c r="S12" i="139"/>
  <c r="R13" i="139"/>
  <c r="Q14" i="139"/>
  <c r="U14" i="139"/>
  <c r="T15" i="139"/>
  <c r="S16" i="139"/>
  <c r="R17" i="139"/>
  <c r="Q18" i="139"/>
  <c r="U18" i="139"/>
  <c r="T19" i="139"/>
  <c r="S20" i="139"/>
  <c r="R21" i="139"/>
  <c r="Q22" i="139"/>
  <c r="U22" i="139"/>
  <c r="T23" i="139"/>
  <c r="S24" i="139"/>
  <c r="R25" i="139"/>
  <c r="Q26" i="139"/>
  <c r="U26" i="139"/>
  <c r="T27" i="139"/>
  <c r="S28" i="139"/>
  <c r="R29" i="139"/>
  <c r="Q30" i="139"/>
  <c r="U30" i="139"/>
  <c r="T31" i="139"/>
  <c r="S32" i="139"/>
  <c r="R33" i="139"/>
  <c r="Q34" i="139"/>
  <c r="U34" i="139"/>
  <c r="T35" i="139"/>
  <c r="S36" i="139"/>
  <c r="R37" i="139"/>
  <c r="Q38" i="139"/>
  <c r="U38" i="139"/>
  <c r="T39" i="139"/>
  <c r="S40" i="139"/>
  <c r="R41" i="139"/>
  <c r="Q42" i="139"/>
  <c r="U42" i="139"/>
  <c r="T43" i="139"/>
  <c r="S44" i="139"/>
  <c r="R45" i="139"/>
  <c r="Q46" i="139"/>
  <c r="U46" i="139"/>
  <c r="T47" i="139"/>
  <c r="S48" i="139"/>
  <c r="R49" i="139"/>
  <c r="S50" i="139"/>
  <c r="R51" i="139"/>
  <c r="Q52" i="139"/>
  <c r="U52" i="139"/>
  <c r="T53" i="139"/>
  <c r="S54" i="139"/>
  <c r="R55" i="139"/>
  <c r="Q56" i="139"/>
  <c r="U56" i="139"/>
  <c r="T57" i="139"/>
  <c r="S58" i="139"/>
  <c r="R59" i="139"/>
  <c r="Q60" i="139"/>
  <c r="U60" i="139"/>
  <c r="T61" i="139"/>
  <c r="S62" i="139"/>
  <c r="R63" i="139"/>
  <c r="Q64" i="139"/>
  <c r="U64" i="139"/>
  <c r="U6" i="139"/>
  <c r="X7" i="139"/>
  <c r="W8" i="139"/>
  <c r="AA8" i="139"/>
  <c r="Z9" i="139"/>
  <c r="Y10" i="139"/>
  <c r="X11" i="139"/>
  <c r="W12" i="139"/>
  <c r="AA12" i="139"/>
  <c r="Z13" i="139"/>
  <c r="Y14" i="139"/>
  <c r="X15" i="139"/>
  <c r="W16" i="139"/>
  <c r="AA16" i="139"/>
  <c r="Z17" i="139"/>
  <c r="Y18" i="139"/>
  <c r="X19" i="139"/>
  <c r="W20" i="139"/>
  <c r="AA20" i="139"/>
  <c r="Z21" i="139"/>
  <c r="Y22" i="139"/>
  <c r="X23" i="139"/>
  <c r="W24" i="139"/>
  <c r="AA24" i="139"/>
  <c r="Z25" i="139"/>
  <c r="Y26" i="139"/>
  <c r="X27" i="139"/>
  <c r="W28" i="139"/>
  <c r="AA28" i="139"/>
  <c r="Z29" i="139"/>
  <c r="Y30" i="139"/>
  <c r="X31" i="139"/>
  <c r="W32" i="139"/>
  <c r="AA32" i="139"/>
  <c r="Z33" i="139"/>
  <c r="Y34" i="139"/>
  <c r="X35" i="139"/>
  <c r="W36" i="139"/>
  <c r="AA36" i="139"/>
  <c r="Z37" i="139"/>
  <c r="Y38" i="139"/>
  <c r="X39" i="139"/>
  <c r="W40" i="139"/>
  <c r="AA40" i="139"/>
  <c r="Z41" i="139"/>
  <c r="Y42" i="139"/>
  <c r="X43" i="139"/>
  <c r="W44" i="139"/>
  <c r="AA44" i="139"/>
  <c r="Z45" i="139"/>
  <c r="Y46" i="139"/>
  <c r="X47" i="139"/>
  <c r="W48" i="139"/>
  <c r="AA48" i="139"/>
  <c r="Z49" i="139"/>
  <c r="Y50" i="139"/>
  <c r="X51" i="139"/>
  <c r="W52" i="139"/>
  <c r="AA52" i="139"/>
  <c r="Z53" i="139"/>
  <c r="Y54" i="139"/>
  <c r="X55" i="139"/>
  <c r="W56" i="139"/>
  <c r="AA56" i="139"/>
  <c r="Z57" i="139"/>
  <c r="Y58" i="139"/>
  <c r="X59" i="139"/>
  <c r="W60" i="139"/>
  <c r="AA60" i="139"/>
  <c r="Z61" i="139"/>
  <c r="Y62" i="139"/>
  <c r="X63" i="139"/>
  <c r="W64" i="139"/>
  <c r="AA64" i="139"/>
  <c r="S7" i="139"/>
  <c r="R8" i="139"/>
  <c r="Q9" i="139"/>
  <c r="U9" i="139"/>
  <c r="T10" i="139"/>
  <c r="S11" i="139"/>
  <c r="R12" i="139"/>
  <c r="Q13" i="139"/>
  <c r="U13" i="139"/>
  <c r="T14" i="139"/>
  <c r="S15" i="139"/>
  <c r="R16" i="139"/>
  <c r="Q17" i="139"/>
  <c r="U17" i="139"/>
  <c r="T18" i="139"/>
  <c r="S19" i="139"/>
  <c r="R20" i="139"/>
  <c r="Q21" i="139"/>
  <c r="U21" i="139"/>
  <c r="W7" i="139"/>
  <c r="W11" i="139"/>
  <c r="W15" i="139"/>
  <c r="W19" i="139"/>
  <c r="W23" i="139"/>
  <c r="W27" i="139"/>
  <c r="W31" i="139"/>
  <c r="W35" i="139"/>
  <c r="W39" i="139"/>
  <c r="Q23" i="139"/>
  <c r="U23" i="139"/>
  <c r="T24" i="139"/>
  <c r="S25" i="139"/>
  <c r="R26" i="139"/>
  <c r="Q27" i="139"/>
  <c r="U27" i="139"/>
  <c r="T28" i="139"/>
  <c r="S29" i="139"/>
  <c r="R30" i="139"/>
  <c r="Q31" i="139"/>
  <c r="U31" i="139"/>
  <c r="T32" i="139"/>
  <c r="S33" i="139"/>
  <c r="R34" i="139"/>
  <c r="Q35" i="139"/>
  <c r="U35" i="139"/>
  <c r="T36" i="139"/>
  <c r="S37" i="139"/>
  <c r="R38" i="139"/>
  <c r="Q39" i="139"/>
  <c r="U39" i="139"/>
  <c r="T40" i="139"/>
  <c r="S41" i="139"/>
  <c r="R42" i="139"/>
  <c r="Q43" i="139"/>
  <c r="U43" i="139"/>
  <c r="T44" i="139"/>
  <c r="S45" i="139"/>
  <c r="R46" i="139"/>
  <c r="Q47" i="139"/>
  <c r="U47" i="139"/>
  <c r="T48" i="139"/>
  <c r="S49" i="139"/>
  <c r="R50" i="139"/>
  <c r="Q51" i="139"/>
  <c r="U51" i="139"/>
  <c r="T52" i="139"/>
  <c r="S53" i="139"/>
  <c r="R54" i="139"/>
  <c r="Q55" i="139"/>
  <c r="U55" i="139"/>
  <c r="T56" i="139"/>
  <c r="S57" i="139"/>
  <c r="R58" i="139"/>
  <c r="Q59" i="139"/>
  <c r="U59" i="139"/>
  <c r="T60" i="139"/>
  <c r="S61" i="139"/>
  <c r="R62" i="139"/>
  <c r="Q63" i="139"/>
  <c r="U63" i="139"/>
  <c r="T64" i="139"/>
  <c r="T6" i="139"/>
  <c r="W43" i="139"/>
  <c r="W47" i="139"/>
  <c r="W51" i="139"/>
  <c r="W55" i="139"/>
  <c r="W59" i="139"/>
  <c r="W63" i="139"/>
  <c r="Q8" i="139"/>
  <c r="Q12" i="139"/>
  <c r="Q16" i="139"/>
  <c r="Q20" i="139"/>
  <c r="Q24" i="139"/>
  <c r="Q28" i="139"/>
  <c r="Q32" i="139"/>
  <c r="Q36" i="139"/>
  <c r="Q40" i="139"/>
  <c r="Q44" i="139"/>
  <c r="Q48" i="139"/>
  <c r="U50" i="139"/>
  <c r="Q54" i="139"/>
  <c r="Q58" i="139"/>
  <c r="Q62" i="139"/>
  <c r="C92" i="103"/>
  <c r="D92" i="103"/>
  <c r="H92" i="139"/>
  <c r="S92" i="139" s="1"/>
  <c r="N6" i="139"/>
  <c r="C84" i="116"/>
  <c r="AB14" i="139" l="1"/>
  <c r="AB59" i="139"/>
  <c r="V24" i="139"/>
  <c r="AB51" i="139"/>
  <c r="V43" i="139"/>
  <c r="AB22" i="139"/>
  <c r="AB10" i="139"/>
  <c r="V16" i="139"/>
  <c r="V61" i="139"/>
  <c r="V35" i="139"/>
  <c r="V51" i="139"/>
  <c r="AB63" i="139"/>
  <c r="AB47" i="139"/>
  <c r="V57" i="139"/>
  <c r="Z6" i="139"/>
  <c r="AA6" i="139"/>
  <c r="W6" i="139"/>
  <c r="X6" i="139"/>
  <c r="Y6" i="139"/>
  <c r="AB54" i="139"/>
  <c r="V12" i="139"/>
  <c r="V53" i="139"/>
  <c r="V31" i="139"/>
  <c r="V46" i="139"/>
  <c r="AB25" i="139"/>
  <c r="V39" i="139"/>
  <c r="AB19" i="139"/>
  <c r="V42" i="139"/>
  <c r="AB15" i="139"/>
  <c r="AB7" i="139"/>
  <c r="V40" i="139"/>
  <c r="V44" i="139"/>
  <c r="V9" i="139"/>
  <c r="V18" i="139"/>
  <c r="AB61" i="139"/>
  <c r="V37" i="139"/>
  <c r="V29" i="139"/>
  <c r="V32" i="139"/>
  <c r="V58" i="139"/>
  <c r="AB12" i="139"/>
  <c r="AB50" i="139"/>
  <c r="V34" i="139"/>
  <c r="V48" i="139"/>
  <c r="V52" i="139"/>
  <c r="V56" i="139"/>
  <c r="V60" i="139"/>
  <c r="V49" i="139"/>
  <c r="V28" i="139"/>
  <c r="V45" i="139"/>
  <c r="V8" i="139"/>
  <c r="V15" i="139"/>
  <c r="V64" i="139"/>
  <c r="V10" i="139"/>
  <c r="V26" i="139"/>
  <c r="V14" i="139"/>
  <c r="E92" i="103"/>
  <c r="AB21" i="139"/>
  <c r="AB8" i="139"/>
  <c r="AB38" i="139"/>
  <c r="AB33" i="139"/>
  <c r="AB18" i="139"/>
  <c r="AB23" i="139"/>
  <c r="R92" i="139"/>
  <c r="AB46" i="139"/>
  <c r="AB58" i="139"/>
  <c r="AB62" i="139"/>
  <c r="V25" i="139"/>
  <c r="AB55" i="139"/>
  <c r="V38" i="139"/>
  <c r="V22" i="139"/>
  <c r="AB30" i="139"/>
  <c r="AB60" i="139"/>
  <c r="AB64" i="139"/>
  <c r="V36" i="139"/>
  <c r="V17" i="139"/>
  <c r="U92" i="139"/>
  <c r="AB11" i="139"/>
  <c r="AB16" i="139"/>
  <c r="AB28" i="139"/>
  <c r="AB32" i="139"/>
  <c r="AB34" i="139"/>
  <c r="AB36" i="139"/>
  <c r="AB40" i="139"/>
  <c r="AB24" i="139"/>
  <c r="AB13" i="139"/>
  <c r="AB20" i="139"/>
  <c r="V33" i="139"/>
  <c r="AB26" i="139"/>
  <c r="V7" i="139"/>
  <c r="V13" i="139"/>
  <c r="V21" i="139"/>
  <c r="AB29" i="139"/>
  <c r="AB37" i="139"/>
  <c r="AB39" i="139"/>
  <c r="V11" i="139"/>
  <c r="AB41" i="139"/>
  <c r="AB53" i="139"/>
  <c r="AB57" i="139"/>
  <c r="V27" i="139"/>
  <c r="V41" i="139"/>
  <c r="AB43" i="139"/>
  <c r="V55" i="139"/>
  <c r="V59" i="139"/>
  <c r="AB17" i="139"/>
  <c r="V30" i="139"/>
  <c r="V47" i="139"/>
  <c r="V54" i="139"/>
  <c r="V62" i="139"/>
  <c r="V6" i="139"/>
  <c r="V20" i="139"/>
  <c r="V23" i="139"/>
  <c r="AB42" i="139"/>
  <c r="V50" i="139"/>
  <c r="AB44" i="139"/>
  <c r="AB48" i="139"/>
  <c r="AB52" i="139"/>
  <c r="AB56" i="139"/>
  <c r="V19" i="139"/>
  <c r="AB27" i="139"/>
  <c r="AB31" i="139"/>
  <c r="AB35" i="139"/>
  <c r="AB45" i="139"/>
  <c r="AB49" i="139"/>
  <c r="V63" i="139"/>
  <c r="Q92" i="139"/>
  <c r="T92" i="139"/>
  <c r="N92" i="139"/>
  <c r="AB9" i="139"/>
  <c r="V92" i="139" l="1"/>
  <c r="AB6" i="139"/>
  <c r="Z92" i="139"/>
  <c r="W92" i="139"/>
  <c r="Y92" i="139"/>
  <c r="AA92" i="139"/>
  <c r="X92" i="139"/>
  <c r="E64" i="115"/>
  <c r="E63" i="115"/>
  <c r="E62" i="115"/>
  <c r="E61" i="115"/>
  <c r="E60" i="115"/>
  <c r="E59" i="115"/>
  <c r="E58" i="115"/>
  <c r="E57" i="115"/>
  <c r="E56" i="115"/>
  <c r="E55" i="115"/>
  <c r="E54" i="115"/>
  <c r="E53" i="115"/>
  <c r="E52" i="115"/>
  <c r="E51" i="115"/>
  <c r="E50" i="115"/>
  <c r="E49" i="115"/>
  <c r="E48" i="115"/>
  <c r="E47" i="115"/>
  <c r="E46" i="115"/>
  <c r="E45" i="115"/>
  <c r="E44" i="115"/>
  <c r="E43" i="115"/>
  <c r="E42" i="115"/>
  <c r="E41" i="115"/>
  <c r="E40" i="115"/>
  <c r="E39" i="115"/>
  <c r="E38" i="115"/>
  <c r="E36" i="115"/>
  <c r="E35" i="115"/>
  <c r="E34" i="115"/>
  <c r="E33" i="115"/>
  <c r="E32" i="115"/>
  <c r="E31" i="115"/>
  <c r="E30" i="115"/>
  <c r="E29" i="115"/>
  <c r="E28" i="115"/>
  <c r="E27" i="115"/>
  <c r="E26" i="115"/>
  <c r="E25" i="115"/>
  <c r="E24" i="115"/>
  <c r="E23" i="115"/>
  <c r="E22" i="115"/>
  <c r="E21" i="115"/>
  <c r="E20" i="115"/>
  <c r="E19" i="115"/>
  <c r="E18" i="115"/>
  <c r="E17" i="115"/>
  <c r="E16" i="115"/>
  <c r="E15" i="115"/>
  <c r="E14" i="115"/>
  <c r="E13" i="115"/>
  <c r="E12" i="115"/>
  <c r="E11" i="115"/>
  <c r="E10" i="115"/>
  <c r="E9" i="115"/>
  <c r="E8" i="115"/>
  <c r="E7" i="115"/>
  <c r="E6" i="115"/>
  <c r="E65" i="114"/>
  <c r="E64" i="114"/>
  <c r="E63" i="114"/>
  <c r="E62" i="114"/>
  <c r="E61" i="114"/>
  <c r="E60" i="114"/>
  <c r="E59" i="114"/>
  <c r="E58" i="114"/>
  <c r="E57" i="114"/>
  <c r="E56" i="114"/>
  <c r="E55" i="114"/>
  <c r="E54" i="114"/>
  <c r="E53" i="114"/>
  <c r="E52" i="114"/>
  <c r="E51" i="114"/>
  <c r="E50" i="114"/>
  <c r="E49" i="114"/>
  <c r="E48" i="114"/>
  <c r="E47" i="114"/>
  <c r="E46" i="114"/>
  <c r="E45" i="114"/>
  <c r="E44" i="114"/>
  <c r="E43" i="114"/>
  <c r="E42" i="114"/>
  <c r="E41" i="114"/>
  <c r="E40" i="114"/>
  <c r="E39" i="114"/>
  <c r="E38" i="114"/>
  <c r="E36" i="114"/>
  <c r="E35" i="114"/>
  <c r="E34" i="114"/>
  <c r="E33" i="114"/>
  <c r="E32" i="114"/>
  <c r="E31" i="114"/>
  <c r="E30" i="114"/>
  <c r="E29" i="114"/>
  <c r="E28" i="114"/>
  <c r="E27" i="114"/>
  <c r="E26" i="114"/>
  <c r="E25" i="114"/>
  <c r="E24" i="114"/>
  <c r="E23" i="114"/>
  <c r="E22" i="114"/>
  <c r="E21" i="114"/>
  <c r="E20" i="114"/>
  <c r="E19" i="114"/>
  <c r="E18" i="114"/>
  <c r="E17" i="114"/>
  <c r="E16" i="114"/>
  <c r="E15" i="114"/>
  <c r="E14" i="114"/>
  <c r="E13" i="114"/>
  <c r="E12" i="114"/>
  <c r="E11" i="114"/>
  <c r="E10" i="114"/>
  <c r="E9" i="114"/>
  <c r="E8" i="114"/>
  <c r="E7" i="114"/>
  <c r="E6" i="114"/>
  <c r="AB92" i="139" l="1"/>
  <c r="E63" i="103" l="1"/>
  <c r="E62" i="103"/>
  <c r="E61" i="103"/>
  <c r="E60" i="103"/>
  <c r="E59" i="103"/>
  <c r="E58" i="103"/>
  <c r="E57" i="103"/>
  <c r="E56" i="103"/>
  <c r="E55" i="103"/>
  <c r="E54" i="103"/>
  <c r="E53" i="103"/>
  <c r="E52" i="103"/>
  <c r="E51" i="103"/>
  <c r="E50" i="103"/>
  <c r="E49" i="103"/>
  <c r="E48" i="103"/>
  <c r="E47" i="103"/>
  <c r="E46" i="103"/>
  <c r="E45" i="103"/>
  <c r="E44" i="103"/>
  <c r="E43" i="103"/>
  <c r="E42" i="103"/>
  <c r="E41" i="103"/>
  <c r="E40" i="103"/>
  <c r="E39" i="103"/>
  <c r="E38" i="103"/>
  <c r="E37" i="103"/>
  <c r="E36" i="103"/>
  <c r="E35" i="103"/>
  <c r="E34" i="103"/>
  <c r="E33" i="103"/>
  <c r="E32" i="103"/>
  <c r="E31" i="103"/>
  <c r="E30" i="103"/>
  <c r="E29" i="103"/>
  <c r="E28" i="103"/>
  <c r="E27" i="103"/>
  <c r="E26" i="103"/>
  <c r="E25" i="103"/>
  <c r="E24" i="103"/>
  <c r="E23" i="103"/>
  <c r="E22" i="103"/>
  <c r="E21" i="103"/>
  <c r="E20" i="103"/>
  <c r="E19" i="103"/>
  <c r="E18" i="103"/>
  <c r="E17" i="103"/>
  <c r="E16" i="103"/>
  <c r="E15" i="103"/>
  <c r="E14" i="103"/>
  <c r="E13" i="103"/>
  <c r="E12" i="103"/>
  <c r="E11" i="103"/>
  <c r="E10" i="103"/>
  <c r="E9" i="103"/>
  <c r="E8" i="103"/>
  <c r="E7" i="103"/>
  <c r="E6" i="103"/>
  <c r="C92" i="138" l="1"/>
  <c r="D84" i="137" l="1"/>
  <c r="E84" i="137" s="1"/>
  <c r="D83" i="137"/>
  <c r="E83" i="137" s="1"/>
  <c r="D86" i="137"/>
  <c r="E86" i="137" s="1"/>
  <c r="D81" i="137"/>
  <c r="E81" i="137" s="1"/>
  <c r="D79" i="137"/>
  <c r="E79" i="137" s="1"/>
  <c r="D72" i="137"/>
  <c r="E72" i="137" s="1"/>
  <c r="D74" i="137"/>
  <c r="E74" i="137" s="1"/>
  <c r="D76" i="137"/>
  <c r="E76" i="137" s="1"/>
  <c r="D71" i="137"/>
  <c r="E71" i="137" s="1"/>
  <c r="D70" i="137"/>
  <c r="E70" i="137" s="1"/>
  <c r="D64" i="137"/>
  <c r="E64" i="137" s="1"/>
  <c r="D53" i="137"/>
  <c r="E53" i="137" s="1"/>
  <c r="D29" i="137"/>
  <c r="E29" i="137" s="1"/>
  <c r="D21" i="137"/>
  <c r="E21" i="137" s="1"/>
  <c r="D15" i="137"/>
  <c r="E15" i="137" s="1"/>
  <c r="D11" i="137"/>
  <c r="E11" i="137" s="1"/>
  <c r="D8" i="137"/>
  <c r="E8" i="137" s="1"/>
  <c r="D16" i="137"/>
  <c r="E16" i="137" s="1"/>
  <c r="D6" i="137"/>
  <c r="D24" i="137"/>
  <c r="E24" i="137" s="1"/>
  <c r="D26" i="137"/>
  <c r="E26" i="137" s="1"/>
  <c r="D28" i="137"/>
  <c r="E28" i="137" s="1"/>
  <c r="D32" i="137"/>
  <c r="E32" i="137" s="1"/>
  <c r="D42" i="137"/>
  <c r="E42" i="137" s="1"/>
  <c r="D51" i="137"/>
  <c r="E51" i="137" s="1"/>
  <c r="D56" i="137"/>
  <c r="E56" i="137" s="1"/>
  <c r="D58" i="137"/>
  <c r="E58" i="137" s="1"/>
  <c r="D60" i="137"/>
  <c r="E60" i="137" s="1"/>
  <c r="D63" i="137"/>
  <c r="E63" i="137" s="1"/>
  <c r="D13" i="137"/>
  <c r="E13" i="137" s="1"/>
  <c r="D17" i="137"/>
  <c r="E17" i="137" s="1"/>
  <c r="D18" i="137"/>
  <c r="E18" i="137" s="1"/>
  <c r="D20" i="137"/>
  <c r="E20" i="137" s="1"/>
  <c r="D22" i="137"/>
  <c r="E22" i="137" s="1"/>
  <c r="D23" i="137"/>
  <c r="E23" i="137" s="1"/>
  <c r="D25" i="137"/>
  <c r="E25" i="137" s="1"/>
  <c r="D27" i="137"/>
  <c r="E27" i="137" s="1"/>
  <c r="D31" i="137"/>
  <c r="E31" i="137" s="1"/>
  <c r="D35" i="137"/>
  <c r="E35" i="137" s="1"/>
  <c r="D36" i="137"/>
  <c r="E36" i="137" s="1"/>
  <c r="D40" i="137"/>
  <c r="E40" i="137" s="1"/>
  <c r="D44" i="137"/>
  <c r="E44" i="137" s="1"/>
  <c r="D45" i="137"/>
  <c r="E45" i="137" s="1"/>
  <c r="D48" i="137"/>
  <c r="E48" i="137" s="1"/>
  <c r="D49" i="137"/>
  <c r="E49" i="137" s="1"/>
  <c r="D52" i="137"/>
  <c r="E52" i="137" s="1"/>
  <c r="D43" i="137"/>
  <c r="E43" i="137" s="1"/>
  <c r="E6" i="137" l="1"/>
  <c r="D68" i="137"/>
  <c r="E68" i="137" s="1"/>
  <c r="D46" i="137"/>
  <c r="E46" i="137" s="1"/>
  <c r="D65" i="137"/>
  <c r="E65" i="137" s="1"/>
  <c r="D69" i="137"/>
  <c r="E69" i="137" s="1"/>
  <c r="D73" i="137"/>
  <c r="E73" i="137" s="1"/>
  <c r="D50" i="137"/>
  <c r="E50" i="137" s="1"/>
  <c r="D75" i="137"/>
  <c r="E75" i="137" s="1"/>
  <c r="D78" i="137"/>
  <c r="E78" i="137" s="1"/>
  <c r="D90" i="137"/>
  <c r="E90" i="137" s="1"/>
  <c r="D77" i="137"/>
  <c r="E77" i="137" s="1"/>
  <c r="D91" i="137"/>
  <c r="E91" i="137" s="1"/>
  <c r="D89" i="137"/>
  <c r="E89" i="137" s="1"/>
  <c r="D85" i="137"/>
  <c r="E85" i="137" s="1"/>
  <c r="D88" i="137"/>
  <c r="E88" i="137" s="1"/>
  <c r="D87" i="137"/>
  <c r="E87" i="137" s="1"/>
  <c r="D37" i="114" l="1"/>
  <c r="D37" i="115"/>
  <c r="D19" i="137"/>
  <c r="E19" i="137" s="1"/>
  <c r="D84" i="138"/>
  <c r="E84" i="138" s="1"/>
  <c r="D82" i="137"/>
  <c r="E82" i="137" s="1"/>
  <c r="D80" i="137"/>
  <c r="E80" i="137" s="1"/>
  <c r="D66" i="137"/>
  <c r="E66" i="137" s="1"/>
  <c r="D47" i="137"/>
  <c r="E47" i="137" s="1"/>
  <c r="D28" i="138"/>
  <c r="D61" i="137" l="1"/>
  <c r="E61" i="137" s="1"/>
  <c r="D39" i="137"/>
  <c r="E39" i="137" s="1"/>
  <c r="D75" i="138"/>
  <c r="E75" i="138" s="1"/>
  <c r="D71" i="138"/>
  <c r="E71" i="138" s="1"/>
  <c r="D77" i="138"/>
  <c r="E77" i="138" s="1"/>
  <c r="D70" i="138"/>
  <c r="E70" i="138" s="1"/>
  <c r="D74" i="138"/>
  <c r="E74" i="138" s="1"/>
  <c r="D69" i="138"/>
  <c r="E69" i="138" s="1"/>
  <c r="D49" i="138"/>
  <c r="E49" i="138" s="1"/>
  <c r="D44" i="138"/>
  <c r="E44" i="138" s="1"/>
  <c r="D36" i="138"/>
  <c r="E36" i="138" s="1"/>
  <c r="D23" i="138"/>
  <c r="E23" i="138" s="1"/>
  <c r="D11" i="138"/>
  <c r="E11" i="138" s="1"/>
  <c r="D29" i="138"/>
  <c r="E29" i="138" s="1"/>
  <c r="D41" i="137"/>
  <c r="E41" i="137" s="1"/>
  <c r="D7" i="137"/>
  <c r="D18" i="138"/>
  <c r="E18" i="138" s="1"/>
  <c r="D26" i="138"/>
  <c r="E26" i="138" s="1"/>
  <c r="D30" i="137"/>
  <c r="E30" i="137" s="1"/>
  <c r="E37" i="115"/>
  <c r="D92" i="115"/>
  <c r="E92" i="115" s="1"/>
  <c r="D81" i="138"/>
  <c r="E81" i="138" s="1"/>
  <c r="D90" i="138"/>
  <c r="E90" i="138" s="1"/>
  <c r="D85" i="138"/>
  <c r="E85" i="138" s="1"/>
  <c r="D53" i="138"/>
  <c r="E53" i="138" s="1"/>
  <c r="D47" i="138"/>
  <c r="E47" i="138" s="1"/>
  <c r="D24" i="138"/>
  <c r="E24" i="138" s="1"/>
  <c r="D72" i="138"/>
  <c r="E72" i="138" s="1"/>
  <c r="D51" i="138"/>
  <c r="E51" i="138" s="1"/>
  <c r="D50" i="138"/>
  <c r="E50" i="138" s="1"/>
  <c r="D20" i="138"/>
  <c r="E20" i="138" s="1"/>
  <c r="D13" i="138"/>
  <c r="E13" i="138" s="1"/>
  <c r="D68" i="138"/>
  <c r="E68" i="138" s="1"/>
  <c r="D65" i="138"/>
  <c r="E65" i="138" s="1"/>
  <c r="D45" i="138"/>
  <c r="E45" i="138" s="1"/>
  <c r="D48" i="138"/>
  <c r="E48" i="138" s="1"/>
  <c r="D17" i="138"/>
  <c r="E17" i="138" s="1"/>
  <c r="D21" i="138"/>
  <c r="E21" i="138" s="1"/>
  <c r="D46" i="138"/>
  <c r="E46" i="138" s="1"/>
  <c r="D60" i="138"/>
  <c r="E60" i="138" s="1"/>
  <c r="D27" i="138"/>
  <c r="E27" i="138" s="1"/>
  <c r="D52" i="138"/>
  <c r="E52" i="138" s="1"/>
  <c r="D31" i="138"/>
  <c r="E31" i="138" s="1"/>
  <c r="D22" i="138"/>
  <c r="E22" i="138" s="1"/>
  <c r="D15" i="138"/>
  <c r="E15" i="138" s="1"/>
  <c r="D63" i="138"/>
  <c r="E63" i="138" s="1"/>
  <c r="D35" i="138"/>
  <c r="E35" i="138" s="1"/>
  <c r="D80" i="138"/>
  <c r="E80" i="138" s="1"/>
  <c r="D32" i="138"/>
  <c r="E32" i="138" s="1"/>
  <c r="D58" i="138"/>
  <c r="E58" i="138" s="1"/>
  <c r="D40" i="138"/>
  <c r="E40" i="138" s="1"/>
  <c r="D42" i="138"/>
  <c r="E42" i="138" s="1"/>
  <c r="D57" i="137"/>
  <c r="E57" i="137" s="1"/>
  <c r="D54" i="137"/>
  <c r="E54" i="137" s="1"/>
  <c r="D37" i="137"/>
  <c r="E37" i="137" s="1"/>
  <c r="D33" i="137"/>
  <c r="E33" i="137" s="1"/>
  <c r="D12" i="137"/>
  <c r="E12" i="137" s="1"/>
  <c r="D9" i="137"/>
  <c r="E9" i="137" s="1"/>
  <c r="D16" i="138"/>
  <c r="E16" i="138" s="1"/>
  <c r="D43" i="138"/>
  <c r="E43" i="138" s="1"/>
  <c r="D56" i="138"/>
  <c r="E56" i="138" s="1"/>
  <c r="D62" i="137"/>
  <c r="E62" i="137" s="1"/>
  <c r="D59" i="137"/>
  <c r="E59" i="137" s="1"/>
  <c r="D55" i="137"/>
  <c r="E55" i="137" s="1"/>
  <c r="D38" i="137"/>
  <c r="E38" i="137" s="1"/>
  <c r="D34" i="137"/>
  <c r="E34" i="137" s="1"/>
  <c r="D14" i="137"/>
  <c r="E14" i="137" s="1"/>
  <c r="D10" i="137"/>
  <c r="E10" i="137" s="1"/>
  <c r="D6" i="138"/>
  <c r="E6" i="138" s="1"/>
  <c r="D67" i="137"/>
  <c r="E67" i="137" s="1"/>
  <c r="E37" i="114"/>
  <c r="D92" i="114"/>
  <c r="E92" i="114" s="1"/>
  <c r="D88" i="138"/>
  <c r="E88" i="138" s="1"/>
  <c r="D87" i="138"/>
  <c r="E87" i="138" s="1"/>
  <c r="D86" i="138"/>
  <c r="E86" i="138" s="1"/>
  <c r="D83" i="138"/>
  <c r="E83" i="138" s="1"/>
  <c r="E28" i="138"/>
  <c r="D76" i="138" l="1"/>
  <c r="E76" i="138" s="1"/>
  <c r="D19" i="138"/>
  <c r="E19" i="138" s="1"/>
  <c r="D91" i="138"/>
  <c r="E91" i="138" s="1"/>
  <c r="E7" i="137"/>
  <c r="D92" i="137"/>
  <c r="E92" i="137" s="1"/>
  <c r="D79" i="138"/>
  <c r="E79" i="138" s="1"/>
  <c r="D64" i="138"/>
  <c r="E64" i="138" s="1"/>
  <c r="D89" i="138"/>
  <c r="E89" i="138" s="1"/>
  <c r="D73" i="138"/>
  <c r="E73" i="138" s="1"/>
  <c r="D8" i="138"/>
  <c r="E8" i="138" s="1"/>
  <c r="D25" i="138"/>
  <c r="E25" i="138" s="1"/>
  <c r="D82" i="138"/>
  <c r="E82" i="138" s="1"/>
  <c r="D78" i="138"/>
  <c r="E78" i="138" s="1"/>
  <c r="D57" i="138" l="1"/>
  <c r="E57" i="138" s="1"/>
  <c r="D54" i="138"/>
  <c r="E54" i="138" s="1"/>
  <c r="D38" i="138"/>
  <c r="E38" i="138" s="1"/>
  <c r="D34" i="138"/>
  <c r="E34" i="138" s="1"/>
  <c r="D14" i="138"/>
  <c r="E14" i="138" s="1"/>
  <c r="D10" i="138"/>
  <c r="E10" i="138" s="1"/>
  <c r="D67" i="138"/>
  <c r="E67" i="138" s="1"/>
  <c r="D30" i="138"/>
  <c r="E30" i="138" s="1"/>
  <c r="D33" i="138"/>
  <c r="E33" i="138" s="1"/>
  <c r="D9" i="138"/>
  <c r="E9" i="138" s="1"/>
  <c r="D59" i="138"/>
  <c r="E59" i="138" s="1"/>
  <c r="D61" i="138"/>
  <c r="E61" i="138" s="1"/>
  <c r="D41" i="138"/>
  <c r="E41" i="138" s="1"/>
  <c r="D37" i="138"/>
  <c r="E37" i="138" s="1"/>
  <c r="D12" i="138"/>
  <c r="E12" i="138" s="1"/>
  <c r="D62" i="138"/>
  <c r="E62" i="138" s="1"/>
  <c r="D55" i="138"/>
  <c r="E55" i="138" s="1"/>
  <c r="D39" i="138"/>
  <c r="E39" i="138" s="1"/>
  <c r="D66" i="138" l="1"/>
  <c r="E66" i="138" s="1"/>
  <c r="D7" i="138"/>
  <c r="E7" i="138" l="1"/>
  <c r="D92" i="138"/>
  <c r="E92" i="138" s="1"/>
</calcChain>
</file>

<file path=xl/sharedStrings.xml><?xml version="1.0" encoding="utf-8"?>
<sst xmlns="http://schemas.openxmlformats.org/spreadsheetml/2006/main" count="1224" uniqueCount="168">
  <si>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</si>
  <si>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</si>
  <si>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</si>
  <si>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</si>
  <si>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</si>
  <si>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</si>
  <si>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</si>
  <si>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</si>
  <si>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</si>
  <si>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</si>
  <si>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</si>
  <si>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</si>
  <si>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</si>
  <si>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</si>
  <si>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</si>
  <si>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</si>
  <si>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</si>
  <si>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</si>
  <si>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</si>
  <si>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</si>
  <si>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</si>
  <si>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</si>
  <si>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</si>
  <si>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</si>
  <si>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</si>
  <si>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</si>
  <si>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</si>
  <si>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</si>
  <si>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</si>
  <si>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</si>
  <si>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</si>
  <si>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</si>
  <si>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</si>
  <si>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</si>
  <si>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</si>
  <si>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</si>
  <si>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</si>
  <si>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</si>
  <si>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</si>
  <si>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</si>
  <si>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</si>
  <si>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</si>
  <si>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</si>
  <si>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</si>
  <si>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</si>
  <si>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</si>
  <si>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</si>
  <si>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</si>
  <si>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</si>
  <si>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</si>
  <si>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</si>
  <si>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</si>
  <si>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</si>
  <si>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</si>
  <si>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</si>
  <si>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</si>
  <si>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</si>
  <si>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</si>
  <si>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</si>
  <si>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</si>
  <si>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</si>
  <si>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 xml:space="preserve">Matrícula inicial total anual </t>
  </si>
  <si>
    <t xml:space="preserve">Número de libros </t>
  </si>
  <si>
    <t>Capacidad instalada</t>
  </si>
  <si>
    <t>Número de títulos</t>
  </si>
  <si>
    <t>NORTE DE GUANAJUATO</t>
  </si>
  <si>
    <t>HUASTECA HIDALGUENSE</t>
  </si>
  <si>
    <t>NEZAHUALCÓYOTL</t>
  </si>
  <si>
    <t>TECÁMAC</t>
  </si>
  <si>
    <t>COSTA DE NAYARIT</t>
  </si>
  <si>
    <t>SUR DEL ESTADO DE MÉXICO</t>
  </si>
  <si>
    <t>UNIVERSIDAD TECNOLÓGICA</t>
  </si>
  <si>
    <t>"EMILIANO ZAPATA", DEL ESTADO DE MORELOS</t>
  </si>
  <si>
    <t>Matrícula inicial del ciclo escolar</t>
  </si>
  <si>
    <t>GUTIÉRREZ ZAMORA</t>
  </si>
  <si>
    <t>Total</t>
  </si>
  <si>
    <t>Presupuesto total autorizado federal y estatal</t>
  </si>
  <si>
    <t>ORIENTAL</t>
  </si>
  <si>
    <t xml:space="preserve">NO. </t>
  </si>
  <si>
    <t>UNIVERSIDAD</t>
  </si>
  <si>
    <t>Distribución del Equipo de Cómputo</t>
  </si>
  <si>
    <t>Distribución del Equipo de Cómputo con Internet</t>
  </si>
  <si>
    <t>Docente de Tiempo completo</t>
  </si>
  <si>
    <t>Docente de Asignatura</t>
  </si>
  <si>
    <t>Alumnos</t>
  </si>
  <si>
    <t>Personal Administrativo</t>
  </si>
  <si>
    <t>Mandos Medios y Superiores</t>
  </si>
  <si>
    <t>Número de subscripciones a revistas fisicamente o electronicas vigentes al ciclo evaluado:</t>
  </si>
  <si>
    <t>Número de subscripciones a bibliotecas virtuales vigentes al ciclo escolar evaluado para ser consultadas por los alumnos</t>
  </si>
  <si>
    <t>16. NÚMERO DE SUBSCRIPCIONES A BIBLIOTECAS VIRTUALES VIGENTES AL CICLO ESCOLAR EVALUADO PARA SER CONSULTADAS POR LOS ALUMNOS</t>
  </si>
  <si>
    <t>Matrícula total al inicio del ciclo escolar</t>
  </si>
  <si>
    <t>Profesores de tiempo completo al inicio del ciclo escolar</t>
  </si>
  <si>
    <t>Distribución Porcentual del Equipo de Cómputo con Internet</t>
  </si>
  <si>
    <t>Distribución Porcentual del Equipo de Cómputo</t>
  </si>
  <si>
    <t>MANZANILLO</t>
  </si>
  <si>
    <t>LINARES</t>
  </si>
  <si>
    <t>CADEREYTA</t>
  </si>
  <si>
    <t>SAN MIGUEL DE ALLENDE</t>
  </si>
  <si>
    <t>DURANGO</t>
  </si>
  <si>
    <t>LA LAGUNA</t>
  </si>
  <si>
    <t>SALAMANCA</t>
  </si>
  <si>
    <t>TARAHUMARA</t>
  </si>
  <si>
    <t>TEHUACÁN</t>
  </si>
  <si>
    <t>DEL MEZQUITAL</t>
  </si>
  <si>
    <t>VALLES CENTRALES DE OAXACA</t>
  </si>
  <si>
    <t>NA = NO CUENTA CON INSTALACIONES</t>
  </si>
  <si>
    <t>ETCHOJOA</t>
  </si>
  <si>
    <t>MAR DE TAMAULIPAS BICENTENARIO</t>
  </si>
  <si>
    <t>PUERTO PEÑASCO</t>
  </si>
  <si>
    <t>SAN LUIS RIO COLORADO</t>
  </si>
  <si>
    <t>SIERRA</t>
  </si>
  <si>
    <t>SUR DEL EDO. DE MÉXICO</t>
  </si>
  <si>
    <t>"EMILIANO ZAPATA", EDO. DE MORELOS</t>
  </si>
  <si>
    <t>DE LA COSTA</t>
  </si>
  <si>
    <t>Total de universidades certificadas</t>
  </si>
  <si>
    <t>Total de universidades con egresados</t>
  </si>
  <si>
    <t>EFICIENCIA</t>
  </si>
  <si>
    <t>CUADRO NO. 80</t>
  </si>
  <si>
    <t>CUADRO NO. 81</t>
  </si>
  <si>
    <t>CUADRO NO. 82</t>
  </si>
  <si>
    <t>AERONÁUTICA DE QUERÉTARO</t>
  </si>
  <si>
    <t>BABICORA</t>
  </si>
  <si>
    <t>CENTRO</t>
  </si>
  <si>
    <t>CORREGIDORA</t>
  </si>
  <si>
    <t>CHETUMAL</t>
  </si>
  <si>
    <t>PARRAL</t>
  </si>
  <si>
    <t>POANAS</t>
  </si>
  <si>
    <t>PONIENTE</t>
  </si>
  <si>
    <t>13. UTILIZACIÓN DE ESPACIOS, 2012</t>
  </si>
  <si>
    <t>FUENTE: MODELO DE EVALUACIÓN DE LA CALIDAD DEL SUBSISTEMA DE UNIVERSIDADES TECNOLÓGICAS, 2012.</t>
  </si>
  <si>
    <t>12. COSTO POR ALUMNO, 2012</t>
  </si>
  <si>
    <t>13. UTILIZACIÓN DE ESPACIOS EN BASE A LA MATRÍCULA SEGÚN TURNO, 2012</t>
  </si>
  <si>
    <t>14. UTILIZACION DEL EQUIPO DE CÓMPUTO, 2012</t>
  </si>
  <si>
    <t>14. PORCENTAJE DE UTILIZACION DEL EQUIPO DE CÓMPUTO, 2012</t>
  </si>
  <si>
    <r>
      <t xml:space="preserve">15. CERTIFICACIÓN ISO </t>
    </r>
    <r>
      <rPr>
        <b/>
        <sz val="16"/>
        <rFont val="Arial"/>
        <family val="2"/>
      </rPr>
      <t>9001:2000</t>
    </r>
    <r>
      <rPr>
        <b/>
        <sz val="14"/>
        <rFont val="Arial"/>
        <family val="2"/>
      </rPr>
      <t>,  2012</t>
    </r>
  </si>
  <si>
    <t>16. LIBROS POR ALUMNO, 2012</t>
  </si>
  <si>
    <t>16. TÍTULOS POR ALUMNO, 2012</t>
  </si>
  <si>
    <t>FUENTE: MODELO DE EVALUACIÓN DE LA CALIDAD DEL SUBSISTEMA DE UNIVERSIDADES TECNOLÓGICAS, 2012</t>
  </si>
  <si>
    <t>16. NÚMERO DE SUBSCRIPCIONES A REVISTAS FÍSICAMENTE O ELECTRÓNICAS VIGENTES, 2012</t>
  </si>
  <si>
    <t>17. RELACIÓN ALUMNO / DOCENTE, 2012</t>
  </si>
  <si>
    <t>Matrícula inicial anual (5B, 5B3 Y 5A)</t>
  </si>
  <si>
    <t>AERONAUTICA DE QUERETARO</t>
  </si>
  <si>
    <t>COORDINACIÓN GENERAL DE UNIVERSIDADES TECNOLÓGICAS</t>
  </si>
  <si>
    <t>15. Procesos Certificados</t>
  </si>
  <si>
    <t>Sin certificado</t>
  </si>
  <si>
    <t>En proceso de certificación</t>
  </si>
  <si>
    <t>Con certificado</t>
  </si>
  <si>
    <t>En proceso de recertificación</t>
  </si>
  <si>
    <t>Con recertificado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</si>
  <si>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</si>
  <si>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</si>
  <si>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</si>
  <si>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</si>
  <si>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</si>
  <si>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</si>
  <si>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</si>
  <si>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</si>
  <si>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</si>
  <si>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Situación del Certificado ISO 9001: 2008</t>
  </si>
  <si>
    <t>CUADRO NO. 84</t>
  </si>
  <si>
    <t>CUADRO 83-1</t>
  </si>
  <si>
    <t>CUADRO 83-2</t>
  </si>
  <si>
    <t>CUADRO NO. 85</t>
  </si>
  <si>
    <t>CUADRO NO. 86</t>
  </si>
  <si>
    <t>CUADRO NO. 87</t>
  </si>
  <si>
    <t>CUADRO NO. 88</t>
  </si>
  <si>
    <t>CUADRO NO. 89</t>
  </si>
  <si>
    <t>CUADRO NO.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</si>
</sst>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€-2]* #,##0.00_-;\-[$€-2]* #,##0.00_-;_-[$€-2]* &quot;-&quot;??_-"/>
    <numFmt numFmtId="165" formatCode="0.0"/>
  </numFmts>
  <fonts count="15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81">
    <xf numFmtId="0" fontId="0" fillId="0" borderId="0" xfId="0"/>
    <xf numFmtId="0" fontId="5" fillId="0" borderId="3" xfId="2" applyFont="1" applyFill="1" applyBorder="1" applyAlignment="1" applyProtection="1">
      <alignment vertical="center"/>
      <protection locked="0"/>
    </xf>
    <xf numFmtId="0" fontId="5" fillId="0" borderId="1" xfId="2" applyFont="1" applyFill="1" applyBorder="1" applyAlignment="1" applyProtection="1">
      <alignment vertical="center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3" fontId="5" fillId="2" borderId="14" xfId="0" applyNumberFormat="1" applyFont="1" applyFill="1" applyBorder="1" applyAlignment="1" applyProtection="1">
      <alignment horizontal="center" vertical="center"/>
      <protection locked="0"/>
    </xf>
    <xf numFmtId="3" fontId="5" fillId="0" borderId="9" xfId="2" applyNumberFormat="1" applyFont="1" applyFill="1" applyBorder="1" applyAlignment="1" applyProtection="1">
      <alignment horizontal="center" vertical="center"/>
      <protection locked="0"/>
    </xf>
    <xf numFmtId="3" fontId="5" fillId="0" borderId="8" xfId="2" applyNumberFormat="1" applyFont="1" applyFill="1" applyBorder="1" applyAlignment="1" applyProtection="1">
      <alignment horizontal="center" vertical="center"/>
      <protection locked="0"/>
    </xf>
    <xf numFmtId="4" fontId="5" fillId="2" borderId="16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left" vertical="center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vertical="center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5" fillId="3" borderId="18" xfId="0" applyFont="1" applyFill="1" applyBorder="1" applyAlignment="1" applyProtection="1">
      <alignment horizontal="center" vertical="center" wrapText="1"/>
      <protection locked="0"/>
    </xf>
    <xf numFmtId="0" fontId="5" fillId="0" borderId="9" xfId="2" applyFont="1" applyFill="1" applyBorder="1" applyAlignment="1" applyProtection="1">
      <alignment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3" fontId="5" fillId="0" borderId="2" xfId="2" applyNumberFormat="1" applyFont="1" applyFill="1" applyBorder="1" applyAlignment="1" applyProtection="1">
      <alignment horizontal="center" vertical="center"/>
      <protection locked="0"/>
    </xf>
    <xf numFmtId="3" fontId="5" fillId="0" borderId="6" xfId="0" applyNumberFormat="1" applyFont="1" applyFill="1" applyBorder="1" applyAlignment="1" applyProtection="1">
      <alignment horizontal="center" vertical="center"/>
    </xf>
    <xf numFmtId="3" fontId="5" fillId="0" borderId="10" xfId="0" applyNumberFormat="1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center" vertical="center"/>
    </xf>
    <xf numFmtId="4" fontId="5" fillId="0" borderId="10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1" xfId="2" applyFont="1" applyFill="1" applyBorder="1" applyAlignment="1" applyProtection="1">
      <alignment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vertical="center"/>
    </xf>
    <xf numFmtId="0" fontId="5" fillId="0" borderId="9" xfId="2" applyFont="1" applyFill="1" applyBorder="1" applyAlignment="1" applyProtection="1">
      <alignment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>
      <alignment horizontal="center" vertical="center"/>
    </xf>
    <xf numFmtId="49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0" fontId="5" fillId="0" borderId="28" xfId="2" applyFont="1" applyFill="1" applyBorder="1" applyAlignment="1" applyProtection="1">
      <alignment vertical="center"/>
      <protection locked="0"/>
    </xf>
    <xf numFmtId="0" fontId="3" fillId="0" borderId="0" xfId="3" applyFont="1" applyAlignment="1">
      <alignment horizontal="left"/>
    </xf>
    <xf numFmtId="0" fontId="1" fillId="0" borderId="0" xfId="3"/>
    <xf numFmtId="0" fontId="11" fillId="0" borderId="0" xfId="3" applyFont="1" applyAlignment="1">
      <alignment horizontal="center"/>
    </xf>
    <xf numFmtId="0" fontId="3" fillId="4" borderId="18" xfId="3" applyFont="1" applyFill="1" applyBorder="1" applyAlignment="1" applyProtection="1">
      <alignment horizontal="center" vertical="center" wrapText="1"/>
      <protection locked="0"/>
    </xf>
    <xf numFmtId="0" fontId="3" fillId="4" borderId="18" xfId="3" applyFont="1" applyFill="1" applyBorder="1" applyAlignment="1">
      <alignment horizontal="center" vertical="center"/>
    </xf>
    <xf numFmtId="0" fontId="3" fillId="3" borderId="18" xfId="3" applyFont="1" applyFill="1" applyBorder="1" applyAlignment="1" applyProtection="1">
      <alignment horizontal="center" vertical="center" wrapText="1"/>
      <protection locked="0"/>
    </xf>
    <xf numFmtId="0" fontId="6" fillId="3" borderId="18" xfId="3" applyFont="1" applyFill="1" applyBorder="1" applyAlignment="1">
      <alignment horizontal="center" vertical="center"/>
    </xf>
    <xf numFmtId="0" fontId="4" fillId="0" borderId="22" xfId="3" applyFont="1" applyBorder="1" applyAlignment="1">
      <alignment horizontal="center"/>
    </xf>
    <xf numFmtId="0" fontId="4" fillId="0" borderId="27" xfId="3" applyFont="1" applyBorder="1"/>
    <xf numFmtId="3" fontId="1" fillId="0" borderId="29" xfId="3" applyNumberFormat="1" applyFill="1" applyBorder="1" applyAlignment="1">
      <alignment horizontal="center"/>
    </xf>
    <xf numFmtId="0" fontId="11" fillId="0" borderId="30" xfId="3" applyFont="1" applyBorder="1" applyAlignment="1">
      <alignment horizontal="center"/>
    </xf>
    <xf numFmtId="2" fontId="11" fillId="0" borderId="6" xfId="3" applyNumberFormat="1" applyFont="1" applyBorder="1" applyAlignment="1">
      <alignment horizontal="center"/>
    </xf>
    <xf numFmtId="2" fontId="1" fillId="0" borderId="7" xfId="3" applyNumberFormat="1" applyBorder="1" applyAlignment="1">
      <alignment horizontal="center"/>
    </xf>
    <xf numFmtId="2" fontId="1" fillId="0" borderId="8" xfId="3" applyNumberFormat="1" applyBorder="1" applyAlignment="1">
      <alignment horizontal="center"/>
    </xf>
    <xf numFmtId="0" fontId="4" fillId="0" borderId="9" xfId="3" applyFont="1" applyBorder="1" applyAlignment="1">
      <alignment horizontal="center"/>
    </xf>
    <xf numFmtId="0" fontId="4" fillId="0" borderId="1" xfId="3" applyFont="1" applyBorder="1"/>
    <xf numFmtId="0" fontId="11" fillId="0" borderId="10" xfId="3" applyFont="1" applyBorder="1" applyAlignment="1">
      <alignment horizontal="center"/>
    </xf>
    <xf numFmtId="2" fontId="11" fillId="0" borderId="10" xfId="3" applyNumberFormat="1" applyFont="1" applyBorder="1" applyAlignment="1">
      <alignment horizontal="center"/>
    </xf>
    <xf numFmtId="0" fontId="4" fillId="0" borderId="1" xfId="3" applyFont="1" applyFill="1" applyBorder="1"/>
    <xf numFmtId="0" fontId="11" fillId="0" borderId="10" xfId="3" applyFont="1" applyFill="1" applyBorder="1" applyAlignment="1">
      <alignment horizontal="center"/>
    </xf>
    <xf numFmtId="0" fontId="4" fillId="0" borderId="25" xfId="3" applyFont="1" applyBorder="1" applyAlignment="1">
      <alignment horizontal="center"/>
    </xf>
    <xf numFmtId="0" fontId="4" fillId="0" borderId="26" xfId="3" applyFont="1" applyBorder="1"/>
    <xf numFmtId="0" fontId="4" fillId="0" borderId="0" xfId="3" applyFont="1"/>
    <xf numFmtId="3" fontId="11" fillId="0" borderId="31" xfId="3" applyNumberFormat="1" applyFont="1" applyBorder="1" applyAlignment="1">
      <alignment horizontal="center"/>
    </xf>
    <xf numFmtId="3" fontId="11" fillId="0" borderId="15" xfId="3" applyNumberFormat="1" applyFont="1" applyBorder="1" applyAlignment="1">
      <alignment horizontal="center"/>
    </xf>
    <xf numFmtId="3" fontId="11" fillId="0" borderId="16" xfId="3" applyNumberFormat="1" applyFont="1" applyBorder="1" applyAlignment="1">
      <alignment horizontal="center"/>
    </xf>
    <xf numFmtId="2" fontId="11" fillId="0" borderId="14" xfId="3" applyNumberFormat="1" applyFont="1" applyBorder="1" applyAlignment="1">
      <alignment horizontal="center"/>
    </xf>
    <xf numFmtId="2" fontId="11" fillId="0" borderId="15" xfId="3" applyNumberFormat="1" applyFont="1" applyBorder="1" applyAlignment="1">
      <alignment horizontal="center"/>
    </xf>
    <xf numFmtId="2" fontId="11" fillId="0" borderId="16" xfId="3" applyNumberFormat="1" applyFont="1" applyBorder="1" applyAlignment="1">
      <alignment horizontal="center"/>
    </xf>
    <xf numFmtId="0" fontId="4" fillId="0" borderId="0" xfId="3" applyFont="1" applyAlignment="1">
      <alignment horizontal="center"/>
    </xf>
    <xf numFmtId="0" fontId="1" fillId="0" borderId="0" xfId="3" applyAlignment="1">
      <alignment horizontal="center"/>
    </xf>
    <xf numFmtId="3" fontId="1" fillId="0" borderId="30" xfId="3" applyNumberFormat="1" applyFont="1" applyBorder="1" applyAlignment="1">
      <alignment horizontal="center"/>
    </xf>
    <xf numFmtId="0" fontId="11" fillId="0" borderId="0" xfId="3" applyFont="1" applyAlignment="1">
      <alignment horizontal="right"/>
    </xf>
    <xf numFmtId="3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1" xfId="2" applyNumberFormat="1" applyFont="1" applyFill="1" applyBorder="1" applyAlignment="1" applyProtection="1">
      <alignment horizontal="center" vertical="center"/>
      <protection locked="0"/>
    </xf>
    <xf numFmtId="3" fontId="5" fillId="2" borderId="18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>
      <alignment horizontal="center"/>
    </xf>
    <xf numFmtId="1" fontId="5" fillId="0" borderId="18" xfId="0" applyNumberFormat="1" applyFont="1" applyBorder="1" applyAlignment="1">
      <alignment horizontal="center"/>
    </xf>
    <xf numFmtId="3" fontId="5" fillId="2" borderId="18" xfId="0" applyNumberFormat="1" applyFont="1" applyFill="1" applyBorder="1" applyAlignment="1" applyProtection="1">
      <alignment horizontal="center" vertical="center"/>
    </xf>
    <xf numFmtId="0" fontId="11" fillId="0" borderId="0" xfId="0" applyFont="1"/>
    <xf numFmtId="3" fontId="0" fillId="0" borderId="0" xfId="0" applyNumberFormat="1"/>
    <xf numFmtId="0" fontId="5" fillId="0" borderId="25" xfId="0" applyFont="1" applyFill="1" applyBorder="1" applyAlignment="1">
      <alignment horizontal="center" vertical="center"/>
    </xf>
    <xf numFmtId="0" fontId="5" fillId="0" borderId="11" xfId="2" applyFont="1" applyFill="1" applyBorder="1" applyAlignment="1" applyProtection="1">
      <alignment vertical="center"/>
      <protection locked="0"/>
    </xf>
    <xf numFmtId="3" fontId="5" fillId="0" borderId="3" xfId="2" applyNumberFormat="1" applyFont="1" applyFill="1" applyBorder="1" applyAlignment="1" applyProtection="1">
      <alignment horizontal="center" vertical="center"/>
      <protection locked="0"/>
    </xf>
    <xf numFmtId="3" fontId="5" fillId="2" borderId="19" xfId="0" applyNumberFormat="1" applyFont="1" applyFill="1" applyBorder="1" applyAlignment="1" applyProtection="1">
      <alignment horizontal="center" vertical="center"/>
      <protection locked="0"/>
    </xf>
    <xf numFmtId="1" fontId="5" fillId="0" borderId="3" xfId="0" applyNumberFormat="1" applyFont="1" applyFill="1" applyBorder="1" applyAlignment="1" applyProtection="1">
      <alignment horizontal="center" vertical="center"/>
    </xf>
    <xf numFmtId="165" fontId="11" fillId="0" borderId="27" xfId="0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2" fontId="11" fillId="0" borderId="18" xfId="0" applyNumberFormat="1" applyFont="1" applyBorder="1" applyAlignment="1">
      <alignment horizontal="center"/>
    </xf>
    <xf numFmtId="0" fontId="5" fillId="4" borderId="18" xfId="0" applyFont="1" applyFill="1" applyBorder="1" applyAlignment="1">
      <alignment horizontal="center" vertical="center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3" xfId="0" applyFont="1" applyFill="1" applyBorder="1" applyAlignment="1" applyProtection="1">
      <alignment horizontal="center" vertical="center" wrapText="1"/>
      <protection locked="0"/>
    </xf>
    <xf numFmtId="3" fontId="5" fillId="0" borderId="32" xfId="2" applyNumberFormat="1" applyFont="1" applyFill="1" applyBorder="1" applyAlignment="1" applyProtection="1">
      <alignment horizontal="center" vertical="center"/>
      <protection locked="0"/>
    </xf>
    <xf numFmtId="3" fontId="5" fillId="0" borderId="7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3" fontId="1" fillId="0" borderId="0" xfId="3" applyNumberFormat="1" applyAlignment="1">
      <alignment horizontal="center"/>
    </xf>
    <xf numFmtId="0" fontId="5" fillId="4" borderId="18" xfId="0" applyFont="1" applyFill="1" applyBorder="1" applyAlignment="1">
      <alignment horizontal="center" vertical="center" wrapText="1"/>
    </xf>
    <xf numFmtId="0" fontId="1" fillId="2" borderId="0" xfId="3" applyFill="1"/>
    <xf numFmtId="49" fontId="12" fillId="2" borderId="0" xfId="3" applyNumberFormat="1" applyFont="1" applyFill="1" applyAlignment="1">
      <alignment horizontal="center"/>
    </xf>
    <xf numFmtId="0" fontId="1" fillId="2" borderId="0" xfId="3" applyFont="1" applyFill="1" applyBorder="1"/>
    <xf numFmtId="0" fontId="1" fillId="2" borderId="0" xfId="3" applyFill="1" applyAlignment="1">
      <alignment horizontal="center"/>
    </xf>
    <xf numFmtId="0" fontId="11" fillId="4" borderId="15" xfId="3" applyFont="1" applyFill="1" applyBorder="1" applyAlignment="1">
      <alignment horizontal="center" vertical="center" wrapText="1"/>
    </xf>
    <xf numFmtId="0" fontId="11" fillId="4" borderId="16" xfId="3" applyFont="1" applyFill="1" applyBorder="1" applyAlignment="1">
      <alignment horizontal="center" vertical="center" wrapText="1"/>
    </xf>
    <xf numFmtId="49" fontId="4" fillId="0" borderId="27" xfId="3" applyNumberFormat="1" applyFont="1" applyFill="1" applyBorder="1" applyAlignment="1" applyProtection="1">
      <alignment horizontal="center"/>
      <protection locked="0"/>
    </xf>
    <xf numFmtId="0" fontId="4" fillId="0" borderId="28" xfId="3" applyFont="1" applyFill="1" applyBorder="1" applyAlignment="1">
      <alignment wrapText="1"/>
    </xf>
    <xf numFmtId="3" fontId="4" fillId="2" borderId="32" xfId="2" applyNumberFormat="1" applyFont="1" applyFill="1" applyBorder="1" applyAlignment="1" applyProtection="1">
      <alignment horizontal="center" vertical="center"/>
      <protection locked="0"/>
    </xf>
    <xf numFmtId="3" fontId="4" fillId="2" borderId="2" xfId="2" applyNumberFormat="1" applyFont="1" applyFill="1" applyBorder="1" applyAlignment="1" applyProtection="1">
      <alignment horizontal="center" vertical="center"/>
      <protection locked="0"/>
    </xf>
    <xf numFmtId="3" fontId="1" fillId="2" borderId="0" xfId="3" applyNumberFormat="1" applyFill="1"/>
    <xf numFmtId="49" fontId="4" fillId="0" borderId="1" xfId="3" applyNumberFormat="1" applyFont="1" applyFill="1" applyBorder="1" applyAlignment="1" applyProtection="1">
      <alignment horizontal="center"/>
      <protection locked="0"/>
    </xf>
    <xf numFmtId="0" fontId="4" fillId="0" borderId="9" xfId="3" applyFont="1" applyFill="1" applyBorder="1" applyAlignment="1">
      <alignment wrapText="1"/>
    </xf>
    <xf numFmtId="3" fontId="4" fillId="2" borderId="7" xfId="2" applyNumberFormat="1" applyFont="1" applyFill="1" applyBorder="1" applyAlignment="1" applyProtection="1">
      <alignment horizontal="center" vertical="center"/>
      <protection locked="0"/>
    </xf>
    <xf numFmtId="3" fontId="4" fillId="2" borderId="8" xfId="2" applyNumberFormat="1" applyFont="1" applyFill="1" applyBorder="1" applyAlignment="1" applyProtection="1">
      <alignment horizontal="center" vertical="center"/>
      <protection locked="0"/>
    </xf>
    <xf numFmtId="0" fontId="4" fillId="0" borderId="9" xfId="3" applyFont="1" applyFill="1" applyBorder="1" applyAlignment="1">
      <alignment horizontal="left" wrapText="1"/>
    </xf>
    <xf numFmtId="49" fontId="4" fillId="0" borderId="26" xfId="3" applyNumberFormat="1" applyFont="1" applyFill="1" applyBorder="1" applyAlignment="1" applyProtection="1">
      <alignment horizontal="center"/>
      <protection locked="0"/>
    </xf>
    <xf numFmtId="0" fontId="4" fillId="0" borderId="25" xfId="3" applyFont="1" applyFill="1" applyBorder="1" applyAlignment="1">
      <alignment wrapText="1"/>
    </xf>
    <xf numFmtId="3" fontId="4" fillId="2" borderId="13" xfId="2" applyNumberFormat="1" applyFont="1" applyFill="1" applyBorder="1" applyAlignment="1" applyProtection="1">
      <alignment horizontal="center" vertical="center"/>
      <protection locked="0"/>
    </xf>
    <xf numFmtId="3" fontId="4" fillId="2" borderId="33" xfId="2" applyNumberFormat="1" applyFont="1" applyFill="1" applyBorder="1" applyAlignment="1" applyProtection="1">
      <alignment horizontal="center" vertical="center"/>
      <protection locked="0"/>
    </xf>
    <xf numFmtId="0" fontId="13" fillId="0" borderId="1" xfId="3" applyFont="1" applyFill="1" applyBorder="1" applyAlignment="1">
      <alignment wrapText="1"/>
    </xf>
    <xf numFmtId="0" fontId="13" fillId="0" borderId="1" xfId="3" applyFont="1" applyFill="1" applyBorder="1"/>
    <xf numFmtId="0" fontId="4" fillId="0" borderId="26" xfId="3" applyFont="1" applyFill="1" applyBorder="1" applyAlignment="1">
      <alignment horizontal="center"/>
    </xf>
    <xf numFmtId="0" fontId="13" fillId="0" borderId="26" xfId="3" applyFont="1" applyFill="1" applyBorder="1"/>
    <xf numFmtId="0" fontId="13" fillId="0" borderId="11" xfId="3" applyFont="1" applyFill="1" applyBorder="1"/>
    <xf numFmtId="49" fontId="4" fillId="0" borderId="9" xfId="3" applyNumberFormat="1" applyFont="1" applyFill="1" applyBorder="1" applyAlignment="1" applyProtection="1">
      <alignment horizontal="center"/>
      <protection locked="0"/>
    </xf>
    <xf numFmtId="3" fontId="4" fillId="2" borderId="29" xfId="2" applyNumberFormat="1" applyFont="1" applyFill="1" applyBorder="1" applyAlignment="1" applyProtection="1">
      <alignment horizontal="center" vertical="center"/>
      <protection locked="0"/>
    </xf>
    <xf numFmtId="49" fontId="4" fillId="0" borderId="25" xfId="3" applyNumberFormat="1" applyFont="1" applyFill="1" applyBorder="1" applyAlignment="1" applyProtection="1">
      <alignment horizontal="center"/>
      <protection locked="0"/>
    </xf>
    <xf numFmtId="3" fontId="4" fillId="2" borderId="34" xfId="2" applyNumberFormat="1" applyFont="1" applyFill="1" applyBorder="1" applyAlignment="1" applyProtection="1">
      <alignment horizontal="center" vertical="center"/>
      <protection locked="0"/>
    </xf>
    <xf numFmtId="3" fontId="6" fillId="2" borderId="14" xfId="3" applyNumberFormat="1" applyFont="1" applyFill="1" applyBorder="1" applyAlignment="1" applyProtection="1">
      <alignment horizontal="center"/>
      <protection locked="0"/>
    </xf>
    <xf numFmtId="3" fontId="13" fillId="2" borderId="0" xfId="3" applyNumberFormat="1" applyFont="1" applyFill="1"/>
    <xf numFmtId="0" fontId="13" fillId="2" borderId="0" xfId="3" applyFont="1" applyFill="1"/>
    <xf numFmtId="0" fontId="3" fillId="2" borderId="0" xfId="3" applyFont="1" applyFill="1" applyAlignment="1">
      <alignment horizontal="left"/>
    </xf>
    <xf numFmtId="0" fontId="3" fillId="2" borderId="0" xfId="3" applyFont="1" applyFill="1" applyBorder="1"/>
    <xf numFmtId="4" fontId="1" fillId="2" borderId="0" xfId="3" applyNumberFormat="1" applyFont="1" applyFill="1" applyBorder="1" applyAlignment="1">
      <alignment horizontal="center"/>
    </xf>
    <xf numFmtId="49" fontId="14" fillId="2" borderId="0" xfId="3" applyNumberFormat="1" applyFont="1" applyFill="1" applyAlignment="1">
      <alignment horizontal="center"/>
    </xf>
    <xf numFmtId="1" fontId="1" fillId="2" borderId="0" xfId="3" applyNumberFormat="1" applyFont="1" applyFill="1" applyBorder="1" applyAlignment="1">
      <alignment horizontal="center"/>
    </xf>
    <xf numFmtId="0" fontId="11" fillId="2" borderId="0" xfId="3" applyFont="1" applyFill="1" applyBorder="1"/>
    <xf numFmtId="4" fontId="1" fillId="2" borderId="0" xfId="3" applyNumberFormat="1" applyFont="1" applyFill="1" applyAlignment="1">
      <alignment horizontal="center"/>
    </xf>
    <xf numFmtId="0" fontId="11" fillId="4" borderId="31" xfId="3" applyFont="1" applyFill="1" applyBorder="1" applyAlignment="1">
      <alignment horizontal="center" vertical="center" wrapText="1"/>
    </xf>
    <xf numFmtId="3" fontId="1" fillId="2" borderId="0" xfId="3" applyNumberFormat="1" applyFill="1" applyAlignment="1">
      <alignment horizontal="center"/>
    </xf>
    <xf numFmtId="3" fontId="4" fillId="2" borderId="6" xfId="2" applyNumberFormat="1" applyFont="1" applyFill="1" applyBorder="1" applyAlignment="1" applyProtection="1">
      <alignment horizontal="center" vertical="center"/>
      <protection locked="0"/>
    </xf>
    <xf numFmtId="3" fontId="4" fillId="2" borderId="10" xfId="2" applyNumberFormat="1" applyFont="1" applyFill="1" applyBorder="1" applyAlignment="1" applyProtection="1">
      <alignment horizontal="center" vertical="center"/>
      <protection locked="0"/>
    </xf>
    <xf numFmtId="3" fontId="4" fillId="2" borderId="21" xfId="2" applyNumberFormat="1" applyFont="1" applyFill="1" applyBorder="1" applyAlignment="1" applyProtection="1">
      <alignment horizontal="center" vertical="center"/>
      <protection locked="0"/>
    </xf>
    <xf numFmtId="3" fontId="4" fillId="2" borderId="36" xfId="2" applyNumberFormat="1" applyFont="1" applyFill="1" applyBorder="1" applyAlignment="1" applyProtection="1">
      <alignment horizontal="center" vertical="center"/>
      <protection locked="0"/>
    </xf>
    <xf numFmtId="3" fontId="4" fillId="2" borderId="37" xfId="2" applyNumberFormat="1" applyFont="1" applyFill="1" applyBorder="1" applyAlignment="1" applyProtection="1">
      <alignment horizontal="center" vertical="center"/>
      <protection locked="0"/>
    </xf>
    <xf numFmtId="3" fontId="6" fillId="2" borderId="18" xfId="3" applyNumberFormat="1" applyFont="1" applyFill="1" applyBorder="1" applyAlignment="1" applyProtection="1">
      <alignment horizontal="center"/>
      <protection locked="0"/>
    </xf>
    <xf numFmtId="0" fontId="8" fillId="0" borderId="4" xfId="0" applyFont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>
      <alignment horizontal="center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49" fontId="5" fillId="3" borderId="23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2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/>
    </xf>
    <xf numFmtId="0" fontId="5" fillId="4" borderId="18" xfId="0" applyFont="1" applyFill="1" applyBorder="1" applyAlignment="1">
      <alignment horizontal="center" vertical="center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8" xfId="0" applyFont="1" applyFill="1" applyBorder="1" applyAlignment="1">
      <alignment horizontal="center" vertical="center"/>
    </xf>
    <xf numFmtId="0" fontId="3" fillId="0" borderId="4" xfId="3" applyFont="1" applyBorder="1" applyAlignment="1">
      <alignment horizontal="left"/>
    </xf>
    <xf numFmtId="0" fontId="3" fillId="0" borderId="0" xfId="3" applyFont="1" applyAlignment="1">
      <alignment horizontal="left"/>
    </xf>
    <xf numFmtId="0" fontId="11" fillId="4" borderId="17" xfId="3" applyFont="1" applyFill="1" applyBorder="1" applyAlignment="1">
      <alignment horizontal="center"/>
    </xf>
    <xf numFmtId="0" fontId="11" fillId="4" borderId="20" xfId="3" applyFont="1" applyFill="1" applyBorder="1" applyAlignment="1">
      <alignment horizontal="center"/>
    </xf>
    <xf numFmtId="0" fontId="11" fillId="4" borderId="19" xfId="3" applyFont="1" applyFill="1" applyBorder="1" applyAlignment="1">
      <alignment horizontal="center"/>
    </xf>
    <xf numFmtId="3" fontId="3" fillId="0" borderId="17" xfId="3" applyNumberFormat="1" applyFont="1" applyBorder="1" applyAlignment="1">
      <alignment horizontal="center"/>
    </xf>
    <xf numFmtId="3" fontId="3" fillId="0" borderId="19" xfId="3" applyNumberFormat="1" applyFont="1" applyBorder="1" applyAlignment="1">
      <alignment horizontal="center"/>
    </xf>
    <xf numFmtId="0" fontId="11" fillId="0" borderId="0" xfId="3" applyFont="1" applyAlignment="1">
      <alignment horizontal="center"/>
    </xf>
    <xf numFmtId="0" fontId="3" fillId="4" borderId="18" xfId="3" applyFont="1" applyFill="1" applyBorder="1" applyAlignment="1">
      <alignment horizontal="center" vertical="center"/>
    </xf>
    <xf numFmtId="0" fontId="11" fillId="4" borderId="18" xfId="3" applyFont="1" applyFill="1" applyBorder="1" applyAlignment="1">
      <alignment horizontal="center" vertical="center"/>
    </xf>
    <xf numFmtId="0" fontId="11" fillId="4" borderId="18" xfId="3" applyFont="1" applyFill="1" applyBorder="1" applyAlignment="1">
      <alignment horizontal="center"/>
    </xf>
    <xf numFmtId="0" fontId="6" fillId="2" borderId="14" xfId="3" applyFont="1" applyFill="1" applyBorder="1" applyAlignment="1" applyProtection="1">
      <alignment horizontal="center"/>
      <protection locked="0"/>
    </xf>
    <xf numFmtId="0" fontId="6" fillId="2" borderId="35" xfId="3" applyFont="1" applyFill="1" applyBorder="1" applyAlignment="1" applyProtection="1">
      <alignment horizontal="center"/>
      <protection locked="0"/>
    </xf>
    <xf numFmtId="49" fontId="5" fillId="2" borderId="0" xfId="3" applyNumberFormat="1" applyFont="1" applyFill="1" applyAlignment="1">
      <alignment horizontal="center"/>
    </xf>
    <xf numFmtId="49" fontId="8" fillId="2" borderId="0" xfId="3" applyNumberFormat="1" applyFont="1" applyFill="1" applyAlignment="1">
      <alignment horizontal="center"/>
    </xf>
    <xf numFmtId="49" fontId="3" fillId="3" borderId="23" xfId="3" applyNumberFormat="1" applyFont="1" applyFill="1" applyBorder="1" applyAlignment="1" applyProtection="1">
      <alignment horizontal="center" vertical="center" wrapText="1"/>
      <protection locked="0"/>
    </xf>
    <xf numFmtId="49" fontId="3" fillId="3" borderId="24" xfId="3" applyNumberFormat="1" applyFont="1" applyFill="1" applyBorder="1" applyAlignment="1" applyProtection="1">
      <alignment horizontal="center" vertical="center" wrapText="1"/>
      <protection locked="0"/>
    </xf>
    <xf numFmtId="0" fontId="3" fillId="3" borderId="23" xfId="3" applyFont="1" applyFill="1" applyBorder="1" applyAlignment="1" applyProtection="1">
      <alignment horizontal="center" vertical="center" wrapText="1"/>
      <protection locked="0"/>
    </xf>
    <xf numFmtId="0" fontId="3" fillId="3" borderId="24" xfId="3" applyFont="1" applyFill="1" applyBorder="1" applyAlignment="1" applyProtection="1">
      <alignment horizontal="center" vertical="center" wrapText="1"/>
      <protection locked="0"/>
    </xf>
    <xf numFmtId="49" fontId="11" fillId="3" borderId="20" xfId="3" applyNumberFormat="1" applyFont="1" applyFill="1" applyBorder="1" applyAlignment="1">
      <alignment horizontal="center"/>
    </xf>
    <xf numFmtId="49" fontId="11" fillId="3" borderId="19" xfId="3" applyNumberFormat="1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2012\MECASUT%202012\MECASUT%2020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"/>
      <sheetName val="status"/>
      <sheetName val="ORDEN"/>
      <sheetName val="O2"/>
      <sheetName val="1"/>
      <sheetName val="IND 3,4"/>
      <sheetName val="3,5(5B3)"/>
      <sheetName val="3,4(5A)"/>
      <sheetName val="3 Y 4"/>
      <sheetName val="5.4"/>
      <sheetName val="6.2"/>
      <sheetName val="9.2"/>
      <sheetName val="9.3"/>
      <sheetName val="13"/>
      <sheetName val="14"/>
      <sheetName val="15"/>
      <sheetName val="18"/>
      <sheetName val="19"/>
      <sheetName val="20"/>
      <sheetName val="22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29(2)"/>
      <sheetName val="29(3)"/>
      <sheetName val="30"/>
      <sheetName val="32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</sheetNames>
    <sheetDataSet>
      <sheetData sheetId="0"/>
      <sheetData sheetId="1"/>
      <sheetData sheetId="2">
        <row r="3">
          <cell r="CX3">
            <v>65930495</v>
          </cell>
          <cell r="CY3">
            <v>2875</v>
          </cell>
          <cell r="DA3">
            <v>2875</v>
          </cell>
          <cell r="DB3">
            <v>2025</v>
          </cell>
          <cell r="DE3">
            <v>2777.2434782608698</v>
          </cell>
          <cell r="DV3">
            <v>1</v>
          </cell>
          <cell r="DW3">
            <v>1</v>
          </cell>
          <cell r="DY3">
            <v>19387</v>
          </cell>
          <cell r="DZ3">
            <v>2875</v>
          </cell>
          <cell r="EB3">
            <v>6465</v>
          </cell>
          <cell r="EE3">
            <v>15</v>
          </cell>
          <cell r="EF3">
            <v>0</v>
          </cell>
          <cell r="EG3">
            <v>2875</v>
          </cell>
          <cell r="EH3">
            <v>51</v>
          </cell>
        </row>
        <row r="4">
          <cell r="CX4">
            <v>130983921</v>
          </cell>
          <cell r="CY4">
            <v>4721</v>
          </cell>
          <cell r="DA4">
            <v>4721</v>
          </cell>
          <cell r="DB4">
            <v>3750</v>
          </cell>
          <cell r="DE4">
            <v>5031.2433806396948</v>
          </cell>
          <cell r="DV4">
            <v>1</v>
          </cell>
          <cell r="DW4">
            <v>1</v>
          </cell>
          <cell r="DY4">
            <v>43057</v>
          </cell>
          <cell r="DZ4">
            <v>4721</v>
          </cell>
          <cell r="EB4">
            <v>22333</v>
          </cell>
          <cell r="EE4">
            <v>0</v>
          </cell>
          <cell r="EF4">
            <v>1</v>
          </cell>
          <cell r="EG4">
            <v>4721</v>
          </cell>
          <cell r="EH4">
            <v>162</v>
          </cell>
        </row>
        <row r="5">
          <cell r="CX5">
            <v>75701518</v>
          </cell>
          <cell r="CY5">
            <v>2970</v>
          </cell>
          <cell r="DA5">
            <v>2970</v>
          </cell>
          <cell r="DB5">
            <v>2400</v>
          </cell>
          <cell r="DE5">
            <v>3335.7575757575755</v>
          </cell>
          <cell r="DV5">
            <v>1</v>
          </cell>
          <cell r="DW5">
            <v>1</v>
          </cell>
          <cell r="DY5">
            <v>19278</v>
          </cell>
          <cell r="DZ5">
            <v>2970</v>
          </cell>
          <cell r="EB5">
            <v>12543</v>
          </cell>
          <cell r="EE5">
            <v>19</v>
          </cell>
          <cell r="EF5">
            <v>0</v>
          </cell>
          <cell r="EG5">
            <v>2970</v>
          </cell>
          <cell r="EH5">
            <v>92</v>
          </cell>
        </row>
        <row r="6">
          <cell r="CX6">
            <v>64463993.5</v>
          </cell>
          <cell r="CY6">
            <v>2468</v>
          </cell>
          <cell r="DA6">
            <v>2468</v>
          </cell>
          <cell r="DB6">
            <v>2750</v>
          </cell>
          <cell r="DE6">
            <v>3494.3273905996757</v>
          </cell>
          <cell r="DV6">
            <v>1</v>
          </cell>
          <cell r="DW6">
            <v>1</v>
          </cell>
          <cell r="DY6">
            <v>24146</v>
          </cell>
          <cell r="DZ6">
            <v>2468</v>
          </cell>
          <cell r="EB6">
            <v>14209</v>
          </cell>
          <cell r="EE6">
            <v>22</v>
          </cell>
          <cell r="EF6">
            <v>2</v>
          </cell>
          <cell r="EG6">
            <v>2468</v>
          </cell>
          <cell r="EH6">
            <v>57</v>
          </cell>
        </row>
        <row r="7">
          <cell r="CX7">
            <v>152760525</v>
          </cell>
          <cell r="CY7">
            <v>4456</v>
          </cell>
          <cell r="DA7">
            <v>4456</v>
          </cell>
          <cell r="DB7">
            <v>3200</v>
          </cell>
          <cell r="DE7">
            <v>4652.0646319569123</v>
          </cell>
          <cell r="DV7">
            <v>1</v>
          </cell>
          <cell r="DW7">
            <v>1</v>
          </cell>
          <cell r="DY7">
            <v>29006</v>
          </cell>
          <cell r="DZ7">
            <v>4456</v>
          </cell>
          <cell r="EB7">
            <v>11518</v>
          </cell>
          <cell r="EE7">
            <v>45</v>
          </cell>
          <cell r="EF7">
            <v>0</v>
          </cell>
          <cell r="EG7">
            <v>4456</v>
          </cell>
          <cell r="EH7">
            <v>127</v>
          </cell>
        </row>
        <row r="8">
          <cell r="CX8">
            <v>122545195</v>
          </cell>
          <cell r="CY8">
            <v>5500</v>
          </cell>
          <cell r="DA8">
            <v>5500</v>
          </cell>
          <cell r="DB8">
            <v>2800</v>
          </cell>
          <cell r="DE8">
            <v>4032</v>
          </cell>
          <cell r="DV8">
            <v>1</v>
          </cell>
          <cell r="DW8">
            <v>1</v>
          </cell>
          <cell r="DY8">
            <v>20504</v>
          </cell>
          <cell r="DZ8">
            <v>5500</v>
          </cell>
          <cell r="EB8">
            <v>7569</v>
          </cell>
          <cell r="EE8">
            <v>0</v>
          </cell>
          <cell r="EF8">
            <v>0</v>
          </cell>
          <cell r="EG8">
            <v>5500</v>
          </cell>
          <cell r="EH8">
            <v>156</v>
          </cell>
        </row>
        <row r="9">
          <cell r="CX9">
            <v>88309781</v>
          </cell>
          <cell r="CY9">
            <v>5047</v>
          </cell>
          <cell r="DA9">
            <v>5047</v>
          </cell>
          <cell r="DB9">
            <v>2100</v>
          </cell>
          <cell r="DE9">
            <v>3148.9597780859913</v>
          </cell>
          <cell r="DV9">
            <v>1</v>
          </cell>
          <cell r="DW9">
            <v>1</v>
          </cell>
          <cell r="DY9">
            <v>22967</v>
          </cell>
          <cell r="DZ9">
            <v>5047</v>
          </cell>
          <cell r="EB9">
            <v>9419</v>
          </cell>
          <cell r="EE9">
            <v>0</v>
          </cell>
          <cell r="EF9">
            <v>0</v>
          </cell>
          <cell r="EG9">
            <v>5047</v>
          </cell>
          <cell r="EH9">
            <v>58</v>
          </cell>
        </row>
        <row r="10">
          <cell r="CX10">
            <v>68912731</v>
          </cell>
          <cell r="CY10">
            <v>2216</v>
          </cell>
          <cell r="DA10">
            <v>2216</v>
          </cell>
          <cell r="DB10">
            <v>2150</v>
          </cell>
          <cell r="DE10">
            <v>2628.31678700361</v>
          </cell>
          <cell r="DV10">
            <v>1</v>
          </cell>
          <cell r="DW10">
            <v>1</v>
          </cell>
          <cell r="DY10">
            <v>13002</v>
          </cell>
          <cell r="DZ10">
            <v>2216</v>
          </cell>
          <cell r="EB10">
            <v>6343</v>
          </cell>
          <cell r="EE10">
            <v>18</v>
          </cell>
          <cell r="EF10">
            <v>9</v>
          </cell>
          <cell r="EG10">
            <v>2216</v>
          </cell>
          <cell r="EH10">
            <v>53</v>
          </cell>
        </row>
        <row r="11">
          <cell r="CX11">
            <v>127313849.5</v>
          </cell>
          <cell r="CY11">
            <v>5254</v>
          </cell>
          <cell r="DA11">
            <v>5254</v>
          </cell>
          <cell r="DB11">
            <v>3125</v>
          </cell>
          <cell r="DE11">
            <v>4689.2843547773127</v>
          </cell>
          <cell r="DV11">
            <v>1</v>
          </cell>
          <cell r="DW11">
            <v>1</v>
          </cell>
          <cell r="DY11">
            <v>25085</v>
          </cell>
          <cell r="DZ11">
            <v>5254</v>
          </cell>
          <cell r="EB11">
            <v>8831</v>
          </cell>
          <cell r="EE11">
            <v>42</v>
          </cell>
          <cell r="EF11">
            <v>27</v>
          </cell>
          <cell r="EG11">
            <v>5254</v>
          </cell>
          <cell r="EH11">
            <v>141</v>
          </cell>
        </row>
        <row r="12">
          <cell r="CX12">
            <v>32669786</v>
          </cell>
          <cell r="CY12">
            <v>780</v>
          </cell>
          <cell r="DA12">
            <v>780</v>
          </cell>
          <cell r="DB12">
            <v>825</v>
          </cell>
          <cell r="DE12">
            <v>1098.9423076923076</v>
          </cell>
          <cell r="DV12">
            <v>1</v>
          </cell>
          <cell r="DW12">
            <v>1</v>
          </cell>
          <cell r="DY12">
            <v>5627</v>
          </cell>
          <cell r="DZ12">
            <v>780</v>
          </cell>
          <cell r="EB12">
            <v>10232</v>
          </cell>
          <cell r="EE12">
            <v>36</v>
          </cell>
          <cell r="EF12">
            <v>2</v>
          </cell>
          <cell r="EG12">
            <v>780</v>
          </cell>
          <cell r="EH12">
            <v>19</v>
          </cell>
        </row>
        <row r="13">
          <cell r="CX13">
            <v>47842426</v>
          </cell>
          <cell r="CY13">
            <v>1882</v>
          </cell>
          <cell r="DA13">
            <v>1882</v>
          </cell>
          <cell r="DB13">
            <v>1250</v>
          </cell>
          <cell r="DE13">
            <v>1669.7662061636556</v>
          </cell>
          <cell r="DV13">
            <v>1</v>
          </cell>
          <cell r="DW13">
            <v>1</v>
          </cell>
          <cell r="DY13">
            <v>15865</v>
          </cell>
          <cell r="DZ13">
            <v>1882</v>
          </cell>
          <cell r="EB13">
            <v>9107</v>
          </cell>
          <cell r="EE13">
            <v>16</v>
          </cell>
          <cell r="EF13">
            <v>0</v>
          </cell>
          <cell r="EG13">
            <v>1882</v>
          </cell>
          <cell r="EH13">
            <v>46</v>
          </cell>
        </row>
        <row r="14">
          <cell r="CX14">
            <v>94994578.459999993</v>
          </cell>
          <cell r="CY14">
            <v>3063</v>
          </cell>
          <cell r="DA14">
            <v>3063</v>
          </cell>
          <cell r="DB14">
            <v>2550</v>
          </cell>
          <cell r="DE14">
            <v>3406.6601371204702</v>
          </cell>
          <cell r="DV14">
            <v>1</v>
          </cell>
          <cell r="DW14">
            <v>1</v>
          </cell>
          <cell r="DY14">
            <v>16398</v>
          </cell>
          <cell r="DZ14">
            <v>3063</v>
          </cell>
          <cell r="EB14">
            <v>4269</v>
          </cell>
          <cell r="EE14">
            <v>8</v>
          </cell>
          <cell r="EF14">
            <v>1</v>
          </cell>
          <cell r="EG14">
            <v>3063</v>
          </cell>
          <cell r="EH14">
            <v>86</v>
          </cell>
        </row>
        <row r="15">
          <cell r="CX15">
            <v>102105654</v>
          </cell>
          <cell r="CY15">
            <v>4566</v>
          </cell>
          <cell r="DA15">
            <v>4566</v>
          </cell>
          <cell r="DB15">
            <v>2550</v>
          </cell>
          <cell r="DE15">
            <v>3208.4428383705649</v>
          </cell>
          <cell r="DV15">
            <v>1</v>
          </cell>
          <cell r="DW15">
            <v>1</v>
          </cell>
          <cell r="DY15">
            <v>16373</v>
          </cell>
          <cell r="DZ15">
            <v>4566</v>
          </cell>
          <cell r="EB15">
            <v>5979</v>
          </cell>
          <cell r="EE15">
            <v>10</v>
          </cell>
          <cell r="EF15">
            <v>1</v>
          </cell>
          <cell r="EG15">
            <v>4566</v>
          </cell>
          <cell r="EH15">
            <v>113</v>
          </cell>
        </row>
        <row r="16">
          <cell r="CX16">
            <v>57063734</v>
          </cell>
          <cell r="CY16">
            <v>1871</v>
          </cell>
          <cell r="DA16">
            <v>1871</v>
          </cell>
          <cell r="DB16">
            <v>1875</v>
          </cell>
          <cell r="DE16">
            <v>1875</v>
          </cell>
          <cell r="DV16">
            <v>1</v>
          </cell>
          <cell r="DW16">
            <v>1</v>
          </cell>
          <cell r="DY16">
            <v>12998</v>
          </cell>
          <cell r="DZ16">
            <v>1871</v>
          </cell>
          <cell r="EB16">
            <v>7082</v>
          </cell>
          <cell r="EE16">
            <v>21</v>
          </cell>
          <cell r="EF16">
            <v>2</v>
          </cell>
          <cell r="EG16">
            <v>1871</v>
          </cell>
          <cell r="EH16">
            <v>40</v>
          </cell>
        </row>
        <row r="17">
          <cell r="CX17">
            <v>37608734</v>
          </cell>
          <cell r="CY17">
            <v>1322</v>
          </cell>
          <cell r="DA17">
            <v>1322</v>
          </cell>
          <cell r="DB17">
            <v>1425</v>
          </cell>
          <cell r="DE17">
            <v>1845.3857791225416</v>
          </cell>
          <cell r="DV17">
            <v>1</v>
          </cell>
          <cell r="DW17">
            <v>1</v>
          </cell>
          <cell r="DY17">
            <v>7178</v>
          </cell>
          <cell r="DZ17">
            <v>1322</v>
          </cell>
          <cell r="EB17">
            <v>4005</v>
          </cell>
          <cell r="EE17">
            <v>4</v>
          </cell>
          <cell r="EF17">
            <v>1</v>
          </cell>
          <cell r="EG17">
            <v>1322</v>
          </cell>
          <cell r="EH17">
            <v>25</v>
          </cell>
        </row>
        <row r="18">
          <cell r="CX18">
            <v>50495284</v>
          </cell>
          <cell r="CY18">
            <v>2042</v>
          </cell>
          <cell r="DA18">
            <v>2042</v>
          </cell>
          <cell r="DB18">
            <v>1650</v>
          </cell>
          <cell r="DE18">
            <v>1650</v>
          </cell>
          <cell r="DV18">
            <v>1</v>
          </cell>
          <cell r="DW18">
            <v>1</v>
          </cell>
          <cell r="DY18">
            <v>18527</v>
          </cell>
          <cell r="DZ18">
            <v>2042</v>
          </cell>
          <cell r="EB18">
            <v>5023</v>
          </cell>
          <cell r="EE18">
            <v>0</v>
          </cell>
          <cell r="EF18">
            <v>0</v>
          </cell>
          <cell r="EG18">
            <v>2042</v>
          </cell>
          <cell r="EH18">
            <v>36</v>
          </cell>
        </row>
        <row r="19">
          <cell r="CX19">
            <v>44902447</v>
          </cell>
          <cell r="CY19">
            <v>1699</v>
          </cell>
          <cell r="DA19">
            <v>1699</v>
          </cell>
          <cell r="DB19">
            <v>1250</v>
          </cell>
          <cell r="DE19">
            <v>1250</v>
          </cell>
          <cell r="DV19">
            <v>1</v>
          </cell>
          <cell r="DW19">
            <v>1</v>
          </cell>
          <cell r="DY19">
            <v>8946</v>
          </cell>
          <cell r="DZ19">
            <v>1699</v>
          </cell>
          <cell r="EB19">
            <v>2733</v>
          </cell>
          <cell r="EE19">
            <v>28</v>
          </cell>
          <cell r="EF19">
            <v>0</v>
          </cell>
          <cell r="EG19">
            <v>1699</v>
          </cell>
          <cell r="EH19">
            <v>49</v>
          </cell>
        </row>
        <row r="20">
          <cell r="CX20">
            <v>69322111.359999999</v>
          </cell>
          <cell r="CY20">
            <v>2752</v>
          </cell>
          <cell r="DA20">
            <v>2752</v>
          </cell>
          <cell r="DB20">
            <v>1450</v>
          </cell>
          <cell r="DE20">
            <v>2119.6765988372094</v>
          </cell>
          <cell r="DV20">
            <v>1</v>
          </cell>
          <cell r="DW20">
            <v>1</v>
          </cell>
          <cell r="DY20">
            <v>11697</v>
          </cell>
          <cell r="DZ20">
            <v>2752</v>
          </cell>
          <cell r="EB20">
            <v>3182</v>
          </cell>
          <cell r="EE20">
            <v>45</v>
          </cell>
          <cell r="EF20">
            <v>3</v>
          </cell>
          <cell r="EG20">
            <v>2752</v>
          </cell>
          <cell r="EH20">
            <v>46</v>
          </cell>
        </row>
        <row r="21">
          <cell r="CX21">
            <v>44057684</v>
          </cell>
          <cell r="CY21">
            <v>1669</v>
          </cell>
          <cell r="DA21">
            <v>1669</v>
          </cell>
          <cell r="DB21">
            <v>1775</v>
          </cell>
          <cell r="DE21">
            <v>1775</v>
          </cell>
          <cell r="DV21">
            <v>1</v>
          </cell>
          <cell r="DW21">
            <v>1</v>
          </cell>
          <cell r="DY21">
            <v>12320</v>
          </cell>
          <cell r="DZ21">
            <v>1669</v>
          </cell>
          <cell r="EB21">
            <v>3682</v>
          </cell>
          <cell r="EE21">
            <v>15</v>
          </cell>
          <cell r="EF21">
            <v>3</v>
          </cell>
          <cell r="EG21">
            <v>1669</v>
          </cell>
          <cell r="EH21">
            <v>39</v>
          </cell>
        </row>
        <row r="22">
          <cell r="CX22">
            <v>33914749</v>
          </cell>
          <cell r="CY22">
            <v>888</v>
          </cell>
          <cell r="DA22">
            <v>888</v>
          </cell>
          <cell r="DB22">
            <v>1100</v>
          </cell>
          <cell r="DE22">
            <v>1469.1441441441441</v>
          </cell>
          <cell r="DV22">
            <v>1</v>
          </cell>
          <cell r="DW22">
            <v>1</v>
          </cell>
          <cell r="DY22">
            <v>8812</v>
          </cell>
          <cell r="DZ22">
            <v>888</v>
          </cell>
          <cell r="EB22">
            <v>6535</v>
          </cell>
          <cell r="EE22">
            <v>0</v>
          </cell>
          <cell r="EF22">
            <v>0</v>
          </cell>
          <cell r="EG22">
            <v>888</v>
          </cell>
          <cell r="EH22">
            <v>31</v>
          </cell>
        </row>
        <row r="23">
          <cell r="CX23">
            <v>72274462</v>
          </cell>
          <cell r="CY23">
            <v>2745</v>
          </cell>
          <cell r="DA23">
            <v>2745</v>
          </cell>
          <cell r="DB23">
            <v>1750</v>
          </cell>
          <cell r="DE23">
            <v>2619.5810564663025</v>
          </cell>
          <cell r="DV23">
            <v>1</v>
          </cell>
          <cell r="DW23">
            <v>1</v>
          </cell>
          <cell r="DY23">
            <v>11592</v>
          </cell>
          <cell r="DZ23">
            <v>2745</v>
          </cell>
          <cell r="EB23">
            <v>8445</v>
          </cell>
          <cell r="EE23">
            <v>37</v>
          </cell>
          <cell r="EF23">
            <v>7</v>
          </cell>
          <cell r="EG23">
            <v>2745</v>
          </cell>
          <cell r="EH23">
            <v>71</v>
          </cell>
        </row>
        <row r="24">
          <cell r="CX24">
            <v>43358279.240000002</v>
          </cell>
          <cell r="CY24">
            <v>1720</v>
          </cell>
          <cell r="DA24">
            <v>1720</v>
          </cell>
          <cell r="DB24">
            <v>875</v>
          </cell>
          <cell r="DE24">
            <v>1095.7848837209303</v>
          </cell>
          <cell r="DV24">
            <v>1</v>
          </cell>
          <cell r="DW24">
            <v>1</v>
          </cell>
          <cell r="DY24">
            <v>8257</v>
          </cell>
          <cell r="DZ24">
            <v>1720</v>
          </cell>
          <cell r="EB24">
            <v>1774</v>
          </cell>
          <cell r="EE24">
            <v>0</v>
          </cell>
          <cell r="EF24">
            <v>0</v>
          </cell>
          <cell r="EG24">
            <v>1720</v>
          </cell>
          <cell r="EH24">
            <v>26</v>
          </cell>
        </row>
        <row r="25">
          <cell r="CX25">
            <v>33133596</v>
          </cell>
          <cell r="CY25">
            <v>1387</v>
          </cell>
          <cell r="DA25">
            <v>1387</v>
          </cell>
          <cell r="DB25">
            <v>1200</v>
          </cell>
          <cell r="DE25">
            <v>1620.4758471521268</v>
          </cell>
          <cell r="DV25">
            <v>1</v>
          </cell>
          <cell r="DW25">
            <v>1</v>
          </cell>
          <cell r="DY25">
            <v>5430</v>
          </cell>
          <cell r="DZ25">
            <v>1387</v>
          </cell>
          <cell r="EB25">
            <v>3200</v>
          </cell>
          <cell r="EE25">
            <v>5</v>
          </cell>
          <cell r="EF25">
            <v>1</v>
          </cell>
          <cell r="EG25">
            <v>1387</v>
          </cell>
          <cell r="EH25">
            <v>19</v>
          </cell>
        </row>
        <row r="26">
          <cell r="CX26">
            <v>44781066</v>
          </cell>
          <cell r="CY26">
            <v>1907</v>
          </cell>
          <cell r="DA26">
            <v>1907</v>
          </cell>
          <cell r="DB26">
            <v>1200</v>
          </cell>
          <cell r="DE26">
            <v>1542.9470372312533</v>
          </cell>
          <cell r="DV26">
            <v>1</v>
          </cell>
          <cell r="DW26">
            <v>1</v>
          </cell>
          <cell r="DY26">
            <v>6941</v>
          </cell>
          <cell r="DZ26">
            <v>1907</v>
          </cell>
          <cell r="EB26">
            <v>2875</v>
          </cell>
          <cell r="EE26">
            <v>0</v>
          </cell>
          <cell r="EF26">
            <v>1</v>
          </cell>
          <cell r="EG26">
            <v>1907</v>
          </cell>
          <cell r="EH26">
            <v>37</v>
          </cell>
        </row>
        <row r="27">
          <cell r="CX27">
            <v>71514994</v>
          </cell>
          <cell r="CY27">
            <v>3108</v>
          </cell>
          <cell r="DA27">
            <v>3108</v>
          </cell>
          <cell r="DB27">
            <v>2200</v>
          </cell>
          <cell r="DE27">
            <v>3450.06435006435</v>
          </cell>
          <cell r="DV27">
            <v>1</v>
          </cell>
          <cell r="DW27">
            <v>1</v>
          </cell>
          <cell r="DY27">
            <v>8850</v>
          </cell>
          <cell r="DZ27">
            <v>3108</v>
          </cell>
          <cell r="EB27">
            <v>7810</v>
          </cell>
          <cell r="EE27">
            <v>4</v>
          </cell>
          <cell r="EF27">
            <v>0</v>
          </cell>
          <cell r="EG27">
            <v>3108</v>
          </cell>
          <cell r="EH27">
            <v>94</v>
          </cell>
        </row>
        <row r="28">
          <cell r="CX28">
            <v>37728928</v>
          </cell>
          <cell r="CY28">
            <v>1363</v>
          </cell>
          <cell r="DA28">
            <v>1363</v>
          </cell>
          <cell r="DB28">
            <v>1200</v>
          </cell>
          <cell r="DE28">
            <v>1424.5047688921497</v>
          </cell>
          <cell r="DV28">
            <v>1</v>
          </cell>
          <cell r="DW28">
            <v>1</v>
          </cell>
          <cell r="DY28">
            <v>4295</v>
          </cell>
          <cell r="DZ28">
            <v>1363</v>
          </cell>
          <cell r="EB28">
            <v>2039</v>
          </cell>
          <cell r="EE28">
            <v>0</v>
          </cell>
          <cell r="EF28">
            <v>0</v>
          </cell>
          <cell r="EG28">
            <v>1363</v>
          </cell>
          <cell r="EH28">
            <v>21</v>
          </cell>
        </row>
        <row r="29">
          <cell r="CX29">
            <v>42602590</v>
          </cell>
          <cell r="CY29">
            <v>2510</v>
          </cell>
          <cell r="DA29">
            <v>2510</v>
          </cell>
          <cell r="DB29">
            <v>1650</v>
          </cell>
          <cell r="DE29">
            <v>2287.6494023904384</v>
          </cell>
          <cell r="DV29">
            <v>1</v>
          </cell>
          <cell r="DW29">
            <v>1</v>
          </cell>
          <cell r="DY29">
            <v>8334</v>
          </cell>
          <cell r="DZ29">
            <v>2510</v>
          </cell>
          <cell r="EB29">
            <v>3816</v>
          </cell>
          <cell r="EE29">
            <v>3</v>
          </cell>
          <cell r="EF29">
            <v>1</v>
          </cell>
          <cell r="EG29">
            <v>2510</v>
          </cell>
          <cell r="EH29">
            <v>51</v>
          </cell>
        </row>
        <row r="30">
          <cell r="CX30">
            <v>35798738</v>
          </cell>
          <cell r="CY30">
            <v>1913</v>
          </cell>
          <cell r="DA30">
            <v>1913</v>
          </cell>
          <cell r="DB30">
            <v>1200</v>
          </cell>
          <cell r="DE30">
            <v>2041.1918452692107</v>
          </cell>
          <cell r="DV30">
            <v>1</v>
          </cell>
          <cell r="DW30">
            <v>1</v>
          </cell>
          <cell r="DY30">
            <v>5741</v>
          </cell>
          <cell r="DZ30">
            <v>1913</v>
          </cell>
          <cell r="EB30">
            <v>3748</v>
          </cell>
          <cell r="EE30">
            <v>0</v>
          </cell>
          <cell r="EF30">
            <v>0</v>
          </cell>
          <cell r="EG30">
            <v>1913</v>
          </cell>
          <cell r="EH30">
            <v>23</v>
          </cell>
        </row>
        <row r="31">
          <cell r="CX31">
            <v>38334657</v>
          </cell>
          <cell r="CY31">
            <v>1526</v>
          </cell>
          <cell r="DA31">
            <v>1526</v>
          </cell>
          <cell r="DB31">
            <v>1900</v>
          </cell>
          <cell r="DE31">
            <v>2859.9606815203142</v>
          </cell>
          <cell r="DV31">
            <v>1</v>
          </cell>
          <cell r="DW31">
            <v>1</v>
          </cell>
          <cell r="DY31">
            <v>3371</v>
          </cell>
          <cell r="DZ31">
            <v>1526</v>
          </cell>
          <cell r="EB31">
            <v>1884</v>
          </cell>
          <cell r="EE31">
            <v>0</v>
          </cell>
          <cell r="EF31">
            <v>1</v>
          </cell>
          <cell r="EG31">
            <v>1526</v>
          </cell>
          <cell r="EH31">
            <v>35</v>
          </cell>
        </row>
        <row r="32">
          <cell r="CX32">
            <v>90325908</v>
          </cell>
          <cell r="CY32">
            <v>3700</v>
          </cell>
          <cell r="DA32">
            <v>3700</v>
          </cell>
          <cell r="DB32">
            <v>2650</v>
          </cell>
          <cell r="DE32">
            <v>3820.2972972972975</v>
          </cell>
          <cell r="DV32">
            <v>1</v>
          </cell>
          <cell r="DW32">
            <v>1</v>
          </cell>
          <cell r="DY32">
            <v>11003</v>
          </cell>
          <cell r="DZ32">
            <v>3700</v>
          </cell>
          <cell r="EB32">
            <v>4739</v>
          </cell>
          <cell r="EE32">
            <v>0</v>
          </cell>
          <cell r="EF32">
            <v>0</v>
          </cell>
          <cell r="EG32">
            <v>3700</v>
          </cell>
          <cell r="EH32">
            <v>86</v>
          </cell>
        </row>
        <row r="33">
          <cell r="CX33">
            <v>48120238.5</v>
          </cell>
          <cell r="CY33">
            <v>1425</v>
          </cell>
          <cell r="DA33">
            <v>1425</v>
          </cell>
          <cell r="DB33">
            <v>1200</v>
          </cell>
          <cell r="DE33">
            <v>1770.1052631578946</v>
          </cell>
          <cell r="DV33">
            <v>1</v>
          </cell>
          <cell r="DW33">
            <v>1</v>
          </cell>
          <cell r="DY33">
            <v>6777</v>
          </cell>
          <cell r="DZ33">
            <v>1425</v>
          </cell>
          <cell r="EB33">
            <v>2172</v>
          </cell>
          <cell r="EE33">
            <v>0</v>
          </cell>
          <cell r="EF33">
            <v>0</v>
          </cell>
          <cell r="EG33">
            <v>1425</v>
          </cell>
          <cell r="EH33">
            <v>34</v>
          </cell>
        </row>
        <row r="34">
          <cell r="CX34">
            <v>75092458</v>
          </cell>
          <cell r="CY34">
            <v>2979</v>
          </cell>
          <cell r="DA34">
            <v>2979</v>
          </cell>
          <cell r="DB34">
            <v>1650</v>
          </cell>
          <cell r="DE34">
            <v>2504.6324269889224</v>
          </cell>
          <cell r="DV34">
            <v>1</v>
          </cell>
          <cell r="DW34">
            <v>1</v>
          </cell>
          <cell r="DY34">
            <v>15993</v>
          </cell>
          <cell r="DZ34">
            <v>2979</v>
          </cell>
          <cell r="EB34">
            <v>7641</v>
          </cell>
          <cell r="EE34">
            <v>61</v>
          </cell>
          <cell r="EF34">
            <v>4</v>
          </cell>
          <cell r="EG34">
            <v>2979</v>
          </cell>
          <cell r="EH34">
            <v>78</v>
          </cell>
        </row>
        <row r="35">
          <cell r="CX35">
            <v>35526765.329999998</v>
          </cell>
          <cell r="CY35">
            <v>1626</v>
          </cell>
          <cell r="DA35">
            <v>1626</v>
          </cell>
          <cell r="DB35">
            <v>1675</v>
          </cell>
          <cell r="DE35">
            <v>1788.3148831488315</v>
          </cell>
          <cell r="DV35">
            <v>1</v>
          </cell>
          <cell r="DW35">
            <v>1</v>
          </cell>
          <cell r="DY35">
            <v>10817</v>
          </cell>
          <cell r="DZ35">
            <v>1626</v>
          </cell>
          <cell r="EB35">
            <v>3757</v>
          </cell>
          <cell r="EE35">
            <v>16</v>
          </cell>
          <cell r="EF35">
            <v>1</v>
          </cell>
          <cell r="EG35">
            <v>1626</v>
          </cell>
          <cell r="EH35">
            <v>29</v>
          </cell>
        </row>
        <row r="36">
          <cell r="CX36">
            <v>62821438</v>
          </cell>
          <cell r="CY36">
            <v>2471</v>
          </cell>
          <cell r="DA36">
            <v>2471</v>
          </cell>
          <cell r="DB36">
            <v>2100</v>
          </cell>
          <cell r="DE36">
            <v>2611.6147308781869</v>
          </cell>
          <cell r="DV36">
            <v>1</v>
          </cell>
          <cell r="DW36">
            <v>1</v>
          </cell>
          <cell r="DY36">
            <v>11757</v>
          </cell>
          <cell r="DZ36">
            <v>2471</v>
          </cell>
          <cell r="EB36">
            <v>5147</v>
          </cell>
          <cell r="EE36">
            <v>2</v>
          </cell>
          <cell r="EF36">
            <v>1</v>
          </cell>
          <cell r="EG36">
            <v>2471</v>
          </cell>
          <cell r="EH36">
            <v>62</v>
          </cell>
        </row>
        <row r="37">
          <cell r="CX37">
            <v>32207722</v>
          </cell>
          <cell r="CY37">
            <v>1035</v>
          </cell>
          <cell r="DA37">
            <v>1035</v>
          </cell>
          <cell r="DB37">
            <v>1200</v>
          </cell>
          <cell r="DE37">
            <v>1200</v>
          </cell>
          <cell r="DV37">
            <v>1</v>
          </cell>
          <cell r="DW37">
            <v>1</v>
          </cell>
          <cell r="DY37">
            <v>9766</v>
          </cell>
          <cell r="DZ37">
            <v>1035</v>
          </cell>
          <cell r="EB37">
            <v>3791</v>
          </cell>
          <cell r="EE37">
            <v>2</v>
          </cell>
          <cell r="EF37">
            <v>1</v>
          </cell>
          <cell r="EG37">
            <v>1035</v>
          </cell>
          <cell r="EH37">
            <v>34</v>
          </cell>
        </row>
        <row r="38">
          <cell r="CX38">
            <v>76846220.469999999</v>
          </cell>
          <cell r="CY38">
            <v>2252</v>
          </cell>
          <cell r="DA38">
            <v>2252</v>
          </cell>
          <cell r="DB38">
            <v>1900</v>
          </cell>
          <cell r="DE38">
            <v>2542.0515097690941</v>
          </cell>
          <cell r="DV38">
            <v>1</v>
          </cell>
          <cell r="DW38">
            <v>1</v>
          </cell>
          <cell r="DY38">
            <v>4187</v>
          </cell>
          <cell r="DZ38">
            <v>2252</v>
          </cell>
          <cell r="EB38">
            <v>11705</v>
          </cell>
          <cell r="EE38">
            <v>2</v>
          </cell>
          <cell r="EF38">
            <v>1</v>
          </cell>
          <cell r="EG38">
            <v>2252</v>
          </cell>
          <cell r="EH38">
            <v>56</v>
          </cell>
        </row>
        <row r="39">
          <cell r="CX39">
            <v>68928273.280000001</v>
          </cell>
          <cell r="CY39">
            <v>2230</v>
          </cell>
          <cell r="DA39">
            <v>2230</v>
          </cell>
          <cell r="DB39">
            <v>2825</v>
          </cell>
          <cell r="DE39">
            <v>3073.2959641255607</v>
          </cell>
          <cell r="DV39">
            <v>1</v>
          </cell>
          <cell r="DW39">
            <v>1</v>
          </cell>
          <cell r="DY39">
            <v>13023</v>
          </cell>
          <cell r="DZ39">
            <v>2230</v>
          </cell>
          <cell r="EB39">
            <v>3972</v>
          </cell>
          <cell r="EE39">
            <v>0</v>
          </cell>
          <cell r="EF39">
            <v>1</v>
          </cell>
          <cell r="EG39">
            <v>2230</v>
          </cell>
          <cell r="EH39">
            <v>55</v>
          </cell>
        </row>
        <row r="40">
          <cell r="CX40">
            <v>141066370</v>
          </cell>
          <cell r="CY40">
            <v>5413</v>
          </cell>
          <cell r="DA40">
            <v>5413</v>
          </cell>
          <cell r="DB40">
            <v>2200</v>
          </cell>
          <cell r="DE40">
            <v>3166.8945132089416</v>
          </cell>
          <cell r="DV40">
            <v>1</v>
          </cell>
          <cell r="DW40">
            <v>1</v>
          </cell>
          <cell r="DY40">
            <v>4229</v>
          </cell>
          <cell r="DZ40">
            <v>5413</v>
          </cell>
          <cell r="EB40">
            <v>16256</v>
          </cell>
          <cell r="EE40">
            <v>12</v>
          </cell>
          <cell r="EF40">
            <v>1</v>
          </cell>
          <cell r="EG40">
            <v>5413</v>
          </cell>
          <cell r="EH40">
            <v>96</v>
          </cell>
        </row>
        <row r="41">
          <cell r="CX41">
            <v>63197698.640000001</v>
          </cell>
          <cell r="CY41">
            <v>3040</v>
          </cell>
          <cell r="DA41">
            <v>3040</v>
          </cell>
          <cell r="DB41">
            <v>1925</v>
          </cell>
          <cell r="DE41">
            <v>2821.6447368421054</v>
          </cell>
          <cell r="DV41">
            <v>1</v>
          </cell>
          <cell r="DW41">
            <v>1</v>
          </cell>
          <cell r="DY41">
            <v>11336</v>
          </cell>
          <cell r="DZ41">
            <v>3040</v>
          </cell>
          <cell r="EB41">
            <v>4003</v>
          </cell>
          <cell r="EE41">
            <v>15</v>
          </cell>
          <cell r="EF41">
            <v>0</v>
          </cell>
          <cell r="EG41">
            <v>3040</v>
          </cell>
          <cell r="EH41">
            <v>78</v>
          </cell>
        </row>
        <row r="42">
          <cell r="CX42">
            <v>57019835.469999999</v>
          </cell>
          <cell r="CY42">
            <v>1846</v>
          </cell>
          <cell r="DA42">
            <v>1846</v>
          </cell>
          <cell r="DB42">
            <v>1550</v>
          </cell>
          <cell r="DE42">
            <v>2352.7085590465872</v>
          </cell>
          <cell r="DV42">
            <v>1</v>
          </cell>
          <cell r="DW42">
            <v>1</v>
          </cell>
          <cell r="DY42">
            <v>3927</v>
          </cell>
          <cell r="DZ42">
            <v>1846</v>
          </cell>
          <cell r="EB42">
            <v>1482</v>
          </cell>
          <cell r="EE42">
            <v>0</v>
          </cell>
          <cell r="EF42">
            <v>1</v>
          </cell>
          <cell r="EG42">
            <v>1846</v>
          </cell>
          <cell r="EH42">
            <v>41</v>
          </cell>
        </row>
        <row r="43">
          <cell r="CX43">
            <v>49805028</v>
          </cell>
          <cell r="CY43">
            <v>1976</v>
          </cell>
          <cell r="DA43">
            <v>1976</v>
          </cell>
          <cell r="DB43">
            <v>2000</v>
          </cell>
          <cell r="DE43">
            <v>2081.983805668016</v>
          </cell>
          <cell r="DV43">
            <v>1</v>
          </cell>
          <cell r="DW43">
            <v>1</v>
          </cell>
          <cell r="DY43">
            <v>11175</v>
          </cell>
          <cell r="DZ43">
            <v>1976</v>
          </cell>
          <cell r="EB43">
            <v>5213</v>
          </cell>
          <cell r="EE43">
            <v>1</v>
          </cell>
          <cell r="EF43">
            <v>2</v>
          </cell>
          <cell r="EG43">
            <v>1976</v>
          </cell>
          <cell r="EH43">
            <v>34</v>
          </cell>
        </row>
        <row r="44">
          <cell r="CX44">
            <v>41000451</v>
          </cell>
          <cell r="CY44">
            <v>1414</v>
          </cell>
          <cell r="DA44">
            <v>1414</v>
          </cell>
          <cell r="DB44">
            <v>1375</v>
          </cell>
          <cell r="DE44">
            <v>1739.6570014144272</v>
          </cell>
          <cell r="DV44">
            <v>0</v>
          </cell>
          <cell r="DW44">
            <v>1</v>
          </cell>
          <cell r="DY44">
            <v>3888</v>
          </cell>
          <cell r="DZ44">
            <v>1414</v>
          </cell>
          <cell r="EB44">
            <v>1349</v>
          </cell>
          <cell r="EE44">
            <v>0</v>
          </cell>
          <cell r="EF44">
            <v>0</v>
          </cell>
          <cell r="EG44">
            <v>1414</v>
          </cell>
          <cell r="EH44">
            <v>39</v>
          </cell>
        </row>
        <row r="45">
          <cell r="CX45">
            <v>32933383</v>
          </cell>
          <cell r="CY45">
            <v>1655</v>
          </cell>
          <cell r="DA45">
            <v>1655</v>
          </cell>
          <cell r="DB45">
            <v>1025</v>
          </cell>
          <cell r="DE45">
            <v>1322.2809667673716</v>
          </cell>
          <cell r="DV45">
            <v>1</v>
          </cell>
          <cell r="DW45">
            <v>1</v>
          </cell>
          <cell r="DY45">
            <v>13518</v>
          </cell>
          <cell r="DZ45">
            <v>1655</v>
          </cell>
          <cell r="EB45">
            <v>4305</v>
          </cell>
          <cell r="EE45">
            <v>1</v>
          </cell>
          <cell r="EF45">
            <v>1</v>
          </cell>
          <cell r="EG45">
            <v>1655</v>
          </cell>
          <cell r="EH45">
            <v>57</v>
          </cell>
        </row>
        <row r="46">
          <cell r="CX46">
            <v>23197425.949999999</v>
          </cell>
          <cell r="CY46">
            <v>640</v>
          </cell>
          <cell r="DA46">
            <v>640</v>
          </cell>
          <cell r="DB46">
            <v>1125</v>
          </cell>
          <cell r="DE46">
            <v>1125</v>
          </cell>
          <cell r="DV46">
            <v>1</v>
          </cell>
          <cell r="DW46">
            <v>1</v>
          </cell>
          <cell r="DY46">
            <v>9720</v>
          </cell>
          <cell r="DZ46">
            <v>640</v>
          </cell>
          <cell r="EB46">
            <v>1892</v>
          </cell>
          <cell r="EE46">
            <v>0</v>
          </cell>
          <cell r="EF46">
            <v>0</v>
          </cell>
          <cell r="EG46">
            <v>640</v>
          </cell>
          <cell r="EH46">
            <v>19</v>
          </cell>
        </row>
        <row r="47">
          <cell r="CX47">
            <v>69042982.859999999</v>
          </cell>
          <cell r="CY47">
            <v>3327</v>
          </cell>
          <cell r="DA47">
            <v>3327</v>
          </cell>
          <cell r="DB47">
            <v>1675</v>
          </cell>
          <cell r="DE47">
            <v>2506.7102494740006</v>
          </cell>
          <cell r="DV47">
            <v>1</v>
          </cell>
          <cell r="DW47">
            <v>1</v>
          </cell>
          <cell r="DY47">
            <v>8689</v>
          </cell>
          <cell r="DZ47">
            <v>3327</v>
          </cell>
          <cell r="EB47">
            <v>2880</v>
          </cell>
          <cell r="EE47">
            <v>0</v>
          </cell>
          <cell r="EF47">
            <v>1</v>
          </cell>
          <cell r="EG47">
            <v>3327</v>
          </cell>
          <cell r="EH47">
            <v>76</v>
          </cell>
        </row>
        <row r="48">
          <cell r="CX48">
            <v>69386301</v>
          </cell>
          <cell r="CY48">
            <v>3201</v>
          </cell>
          <cell r="DA48">
            <v>3201</v>
          </cell>
          <cell r="DB48">
            <v>2200</v>
          </cell>
          <cell r="DE48">
            <v>2881.7869415807559</v>
          </cell>
          <cell r="DV48">
            <v>1</v>
          </cell>
          <cell r="DW48">
            <v>1</v>
          </cell>
          <cell r="DY48">
            <v>18198</v>
          </cell>
          <cell r="DZ48">
            <v>3201</v>
          </cell>
          <cell r="EB48">
            <v>9044</v>
          </cell>
          <cell r="EE48">
            <v>12</v>
          </cell>
          <cell r="EF48">
            <v>1</v>
          </cell>
          <cell r="EG48">
            <v>3201</v>
          </cell>
          <cell r="EH48">
            <v>88</v>
          </cell>
        </row>
        <row r="49">
          <cell r="CX49">
            <v>36439867</v>
          </cell>
          <cell r="CY49">
            <v>1819</v>
          </cell>
          <cell r="DA49">
            <v>1819</v>
          </cell>
          <cell r="DB49">
            <v>1925</v>
          </cell>
          <cell r="DE49">
            <v>2940.9428257284221</v>
          </cell>
          <cell r="DV49">
            <v>1</v>
          </cell>
          <cell r="DW49">
            <v>1</v>
          </cell>
          <cell r="DY49">
            <v>2190</v>
          </cell>
          <cell r="DZ49">
            <v>1819</v>
          </cell>
          <cell r="EB49">
            <v>1071</v>
          </cell>
          <cell r="EE49">
            <v>18</v>
          </cell>
          <cell r="EF49">
            <v>1</v>
          </cell>
          <cell r="EG49">
            <v>1819</v>
          </cell>
          <cell r="EH49">
            <v>25</v>
          </cell>
        </row>
        <row r="50">
          <cell r="CX50">
            <v>47885662</v>
          </cell>
          <cell r="CY50">
            <v>2157</v>
          </cell>
          <cell r="DA50">
            <v>2157</v>
          </cell>
          <cell r="DB50">
            <v>1550</v>
          </cell>
          <cell r="DE50">
            <v>2022.1140472878999</v>
          </cell>
          <cell r="DV50">
            <v>1</v>
          </cell>
          <cell r="DW50">
            <v>1</v>
          </cell>
          <cell r="DY50">
            <v>1941</v>
          </cell>
          <cell r="DZ50">
            <v>2157</v>
          </cell>
          <cell r="EB50">
            <v>1735</v>
          </cell>
          <cell r="EE50">
            <v>0</v>
          </cell>
          <cell r="EF50">
            <v>0</v>
          </cell>
          <cell r="EG50">
            <v>2157</v>
          </cell>
          <cell r="EH50">
            <v>35</v>
          </cell>
        </row>
        <row r="51">
          <cell r="CX51">
            <v>35104386</v>
          </cell>
          <cell r="CY51">
            <v>1361</v>
          </cell>
          <cell r="DA51">
            <v>1361</v>
          </cell>
          <cell r="DB51">
            <v>1225</v>
          </cell>
          <cell r="DE51">
            <v>1225</v>
          </cell>
          <cell r="DV51">
            <v>1</v>
          </cell>
          <cell r="DW51">
            <v>1</v>
          </cell>
          <cell r="DY51">
            <v>6587</v>
          </cell>
          <cell r="DZ51">
            <v>1361</v>
          </cell>
          <cell r="EB51">
            <v>2289</v>
          </cell>
          <cell r="EE51">
            <v>225</v>
          </cell>
          <cell r="EF51">
            <v>0</v>
          </cell>
          <cell r="EG51">
            <v>1361</v>
          </cell>
          <cell r="EH51">
            <v>39</v>
          </cell>
        </row>
        <row r="52">
          <cell r="CX52">
            <v>38022564</v>
          </cell>
          <cell r="CY52">
            <v>1883</v>
          </cell>
          <cell r="DA52">
            <v>1883</v>
          </cell>
          <cell r="DB52">
            <v>1625</v>
          </cell>
          <cell r="DE52">
            <v>2201.4737121614444</v>
          </cell>
          <cell r="DV52">
            <v>1</v>
          </cell>
          <cell r="DW52">
            <v>1</v>
          </cell>
          <cell r="DY52">
            <v>3524</v>
          </cell>
          <cell r="DZ52">
            <v>1883</v>
          </cell>
          <cell r="EB52">
            <v>1875</v>
          </cell>
          <cell r="EE52">
            <v>5</v>
          </cell>
          <cell r="EF52">
            <v>0</v>
          </cell>
          <cell r="EG52">
            <v>1883</v>
          </cell>
          <cell r="EH52">
            <v>50</v>
          </cell>
        </row>
        <row r="53">
          <cell r="CX53">
            <v>47686710.159999996</v>
          </cell>
          <cell r="CY53">
            <v>1843</v>
          </cell>
          <cell r="DA53">
            <v>1843</v>
          </cell>
          <cell r="DB53">
            <v>1050</v>
          </cell>
          <cell r="DE53">
            <v>1509.1969614758546</v>
          </cell>
          <cell r="DV53">
            <v>1</v>
          </cell>
          <cell r="DW53">
            <v>1</v>
          </cell>
          <cell r="DY53">
            <v>3550</v>
          </cell>
          <cell r="DZ53">
            <v>1843</v>
          </cell>
          <cell r="EB53">
            <v>1397</v>
          </cell>
          <cell r="EE53">
            <v>0</v>
          </cell>
          <cell r="EF53">
            <v>1</v>
          </cell>
          <cell r="EG53">
            <v>1843</v>
          </cell>
          <cell r="EH53">
            <v>28</v>
          </cell>
        </row>
        <row r="54">
          <cell r="CX54">
            <v>27167919</v>
          </cell>
          <cell r="CY54">
            <v>1024</v>
          </cell>
          <cell r="DA54">
            <v>1024</v>
          </cell>
          <cell r="DB54">
            <v>1100</v>
          </cell>
          <cell r="DE54">
            <v>1445.8984375</v>
          </cell>
          <cell r="DV54">
            <v>1</v>
          </cell>
          <cell r="DW54">
            <v>1</v>
          </cell>
          <cell r="DY54">
            <v>7940</v>
          </cell>
          <cell r="DZ54">
            <v>1024</v>
          </cell>
          <cell r="EB54">
            <v>3971</v>
          </cell>
          <cell r="EE54">
            <v>19</v>
          </cell>
          <cell r="EF54">
            <v>1</v>
          </cell>
          <cell r="EG54">
            <v>1024</v>
          </cell>
          <cell r="EH54">
            <v>24</v>
          </cell>
        </row>
        <row r="55">
          <cell r="CX55">
            <v>37793642.490000002</v>
          </cell>
          <cell r="CY55">
            <v>1171</v>
          </cell>
          <cell r="DA55">
            <v>1171</v>
          </cell>
          <cell r="DB55">
            <v>1375</v>
          </cell>
          <cell r="DE55">
            <v>1633.3262169086252</v>
          </cell>
          <cell r="DV55">
            <v>1</v>
          </cell>
          <cell r="DW55">
            <v>1</v>
          </cell>
          <cell r="DY55">
            <v>1800</v>
          </cell>
          <cell r="DZ55">
            <v>1171</v>
          </cell>
          <cell r="EB55">
            <v>1800</v>
          </cell>
          <cell r="EE55">
            <v>0</v>
          </cell>
          <cell r="EF55">
            <v>1</v>
          </cell>
          <cell r="EG55">
            <v>1171</v>
          </cell>
          <cell r="EH55">
            <v>26</v>
          </cell>
        </row>
        <row r="56">
          <cell r="CX56">
            <v>33494874</v>
          </cell>
          <cell r="CY56">
            <v>1348</v>
          </cell>
          <cell r="DA56">
            <v>1348</v>
          </cell>
          <cell r="DB56">
            <v>1100</v>
          </cell>
          <cell r="DE56">
            <v>1100</v>
          </cell>
          <cell r="DV56">
            <v>1</v>
          </cell>
          <cell r="DW56">
            <v>1</v>
          </cell>
          <cell r="DY56">
            <v>9387</v>
          </cell>
          <cell r="DZ56">
            <v>1348</v>
          </cell>
          <cell r="EB56">
            <v>4694</v>
          </cell>
          <cell r="EE56">
            <v>3</v>
          </cell>
          <cell r="EF56">
            <v>1</v>
          </cell>
          <cell r="EG56">
            <v>1348</v>
          </cell>
          <cell r="EH56">
            <v>27</v>
          </cell>
        </row>
        <row r="57">
          <cell r="CX57">
            <v>42016545</v>
          </cell>
          <cell r="CY57">
            <v>1491</v>
          </cell>
          <cell r="DA57">
            <v>1491</v>
          </cell>
          <cell r="DB57">
            <v>2200</v>
          </cell>
          <cell r="DE57">
            <v>2200</v>
          </cell>
          <cell r="DV57">
            <v>1</v>
          </cell>
          <cell r="DW57">
            <v>1</v>
          </cell>
          <cell r="DY57">
            <v>10699</v>
          </cell>
          <cell r="DZ57">
            <v>1491</v>
          </cell>
          <cell r="EB57">
            <v>3982</v>
          </cell>
          <cell r="EE57">
            <v>0</v>
          </cell>
          <cell r="EF57">
            <v>0</v>
          </cell>
          <cell r="EG57">
            <v>1491</v>
          </cell>
          <cell r="EH57">
            <v>44</v>
          </cell>
        </row>
        <row r="58">
          <cell r="CX58">
            <v>56474730</v>
          </cell>
          <cell r="CY58">
            <v>1888</v>
          </cell>
          <cell r="DA58">
            <v>1888</v>
          </cell>
          <cell r="DB58">
            <v>1000</v>
          </cell>
          <cell r="DE58">
            <v>1482.5211864406779</v>
          </cell>
          <cell r="DV58">
            <v>1</v>
          </cell>
          <cell r="DW58">
            <v>1</v>
          </cell>
          <cell r="DY58">
            <v>1412</v>
          </cell>
          <cell r="DZ58">
            <v>1888</v>
          </cell>
          <cell r="EB58">
            <v>2914</v>
          </cell>
          <cell r="EE58">
            <v>2</v>
          </cell>
          <cell r="EF58">
            <v>1</v>
          </cell>
          <cell r="EG58">
            <v>1888</v>
          </cell>
          <cell r="EH58">
            <v>25</v>
          </cell>
        </row>
        <row r="59">
          <cell r="CX59">
            <v>25626684</v>
          </cell>
          <cell r="CY59">
            <v>670</v>
          </cell>
          <cell r="DA59">
            <v>670</v>
          </cell>
          <cell r="DB59">
            <v>650</v>
          </cell>
          <cell r="DE59">
            <v>864.40298507462694</v>
          </cell>
          <cell r="DV59">
            <v>1</v>
          </cell>
          <cell r="DW59">
            <v>1</v>
          </cell>
          <cell r="DY59">
            <v>4536</v>
          </cell>
          <cell r="DZ59">
            <v>670</v>
          </cell>
          <cell r="EB59">
            <v>1477</v>
          </cell>
          <cell r="EE59">
            <v>0</v>
          </cell>
          <cell r="EF59">
            <v>0</v>
          </cell>
          <cell r="EG59">
            <v>670</v>
          </cell>
          <cell r="EH59">
            <v>13</v>
          </cell>
        </row>
        <row r="60">
          <cell r="CX60">
            <v>33474011</v>
          </cell>
          <cell r="CY60">
            <v>1345</v>
          </cell>
          <cell r="DA60">
            <v>1345</v>
          </cell>
          <cell r="DB60">
            <v>1100</v>
          </cell>
          <cell r="DE60">
            <v>1495.0185873605949</v>
          </cell>
          <cell r="DV60">
            <v>1</v>
          </cell>
          <cell r="DW60">
            <v>1</v>
          </cell>
          <cell r="DY60">
            <v>3915</v>
          </cell>
          <cell r="DZ60">
            <v>1345</v>
          </cell>
          <cell r="EB60">
            <v>1081</v>
          </cell>
          <cell r="EE60">
            <v>0</v>
          </cell>
          <cell r="EF60">
            <v>1</v>
          </cell>
          <cell r="EG60">
            <v>1345</v>
          </cell>
          <cell r="EH60">
            <v>31</v>
          </cell>
        </row>
        <row r="61">
          <cell r="CX61">
            <v>44176624</v>
          </cell>
          <cell r="CY61">
            <v>2316</v>
          </cell>
          <cell r="DA61">
            <v>2316</v>
          </cell>
          <cell r="DB61">
            <v>1100</v>
          </cell>
          <cell r="DE61">
            <v>1362.651122625216</v>
          </cell>
          <cell r="DV61">
            <v>1</v>
          </cell>
          <cell r="DW61">
            <v>1</v>
          </cell>
          <cell r="DY61">
            <v>4471</v>
          </cell>
          <cell r="DZ61">
            <v>2316</v>
          </cell>
          <cell r="EB61">
            <v>1798</v>
          </cell>
          <cell r="EE61">
            <v>0</v>
          </cell>
          <cell r="EF61">
            <v>2</v>
          </cell>
          <cell r="EG61">
            <v>2316</v>
          </cell>
          <cell r="EH61">
            <v>33</v>
          </cell>
        </row>
        <row r="62">
          <cell r="CX62">
            <v>29658488</v>
          </cell>
          <cell r="CY62">
            <v>824</v>
          </cell>
          <cell r="DA62">
            <v>824</v>
          </cell>
          <cell r="DB62">
            <v>1375</v>
          </cell>
          <cell r="DE62">
            <v>2065.8373786407765</v>
          </cell>
          <cell r="DV62">
            <v>1</v>
          </cell>
          <cell r="DW62">
            <v>1</v>
          </cell>
          <cell r="DY62">
            <v>4103</v>
          </cell>
          <cell r="DZ62">
            <v>824</v>
          </cell>
          <cell r="EB62">
            <v>1618</v>
          </cell>
          <cell r="EE62">
            <v>6</v>
          </cell>
          <cell r="EF62">
            <v>3</v>
          </cell>
          <cell r="EG62">
            <v>824</v>
          </cell>
          <cell r="EH62">
            <v>29</v>
          </cell>
        </row>
        <row r="63">
          <cell r="CX63">
            <v>26709967.670000002</v>
          </cell>
          <cell r="CY63">
            <v>750</v>
          </cell>
          <cell r="DA63">
            <v>750</v>
          </cell>
          <cell r="DB63">
            <v>0</v>
          </cell>
          <cell r="DE63">
            <v>0</v>
          </cell>
          <cell r="DV63">
            <v>1</v>
          </cell>
          <cell r="DW63">
            <v>1</v>
          </cell>
          <cell r="DY63">
            <v>1702</v>
          </cell>
          <cell r="DZ63">
            <v>750</v>
          </cell>
          <cell r="EB63">
            <v>812</v>
          </cell>
          <cell r="EE63">
            <v>0</v>
          </cell>
          <cell r="EF63">
            <v>0</v>
          </cell>
          <cell r="EG63">
            <v>750</v>
          </cell>
          <cell r="EH63">
            <v>25</v>
          </cell>
        </row>
        <row r="64">
          <cell r="CX64">
            <v>13296567</v>
          </cell>
          <cell r="CY64">
            <v>214</v>
          </cell>
          <cell r="DA64">
            <v>214</v>
          </cell>
          <cell r="DB64">
            <v>550</v>
          </cell>
          <cell r="DE64">
            <v>550</v>
          </cell>
          <cell r="DV64">
            <v>0</v>
          </cell>
          <cell r="DW64">
            <v>1</v>
          </cell>
          <cell r="DY64">
            <v>1079</v>
          </cell>
          <cell r="DZ64">
            <v>214</v>
          </cell>
          <cell r="EB64">
            <v>703</v>
          </cell>
          <cell r="EE64">
            <v>0</v>
          </cell>
          <cell r="EF64">
            <v>0</v>
          </cell>
          <cell r="EG64">
            <v>214</v>
          </cell>
          <cell r="EH64">
            <v>1</v>
          </cell>
        </row>
        <row r="65">
          <cell r="CX65">
            <v>17473136</v>
          </cell>
          <cell r="CY65">
            <v>641</v>
          </cell>
          <cell r="DA65">
            <v>641</v>
          </cell>
          <cell r="DB65">
            <v>550</v>
          </cell>
          <cell r="DE65">
            <v>706.16224648985963</v>
          </cell>
          <cell r="DV65">
            <v>0</v>
          </cell>
          <cell r="DW65">
            <v>1</v>
          </cell>
          <cell r="DY65">
            <v>944</v>
          </cell>
          <cell r="DZ65">
            <v>641</v>
          </cell>
          <cell r="EB65">
            <v>890</v>
          </cell>
          <cell r="EE65">
            <v>0</v>
          </cell>
          <cell r="EF65">
            <v>0</v>
          </cell>
          <cell r="EG65">
            <v>641</v>
          </cell>
          <cell r="EH65">
            <v>8</v>
          </cell>
        </row>
        <row r="66">
          <cell r="CX66">
            <v>15095842</v>
          </cell>
          <cell r="CY66">
            <v>576</v>
          </cell>
          <cell r="DA66">
            <v>576</v>
          </cell>
          <cell r="DB66">
            <v>650</v>
          </cell>
          <cell r="DE66">
            <v>650</v>
          </cell>
          <cell r="DV66">
            <v>0</v>
          </cell>
          <cell r="DW66">
            <v>1</v>
          </cell>
          <cell r="DY66">
            <v>1908</v>
          </cell>
          <cell r="DZ66">
            <v>576</v>
          </cell>
          <cell r="EB66">
            <v>1071</v>
          </cell>
          <cell r="EE66">
            <v>0</v>
          </cell>
          <cell r="EF66">
            <v>0</v>
          </cell>
          <cell r="EG66">
            <v>576</v>
          </cell>
          <cell r="EH66">
            <v>11</v>
          </cell>
        </row>
        <row r="67">
          <cell r="CX67">
            <v>25737898</v>
          </cell>
          <cell r="CY67">
            <v>874</v>
          </cell>
          <cell r="DA67">
            <v>874</v>
          </cell>
          <cell r="DB67">
            <v>550</v>
          </cell>
          <cell r="DE67">
            <v>767.1052631578948</v>
          </cell>
          <cell r="DV67">
            <v>1</v>
          </cell>
          <cell r="DW67">
            <v>1</v>
          </cell>
          <cell r="DY67">
            <v>216</v>
          </cell>
          <cell r="DZ67">
            <v>874</v>
          </cell>
          <cell r="EB67">
            <v>204</v>
          </cell>
          <cell r="EE67">
            <v>0</v>
          </cell>
          <cell r="EF67">
            <v>0</v>
          </cell>
          <cell r="EG67">
            <v>874</v>
          </cell>
          <cell r="EH67">
            <v>6</v>
          </cell>
        </row>
        <row r="68">
          <cell r="CX68">
            <v>16397220</v>
          </cell>
          <cell r="CY68">
            <v>685</v>
          </cell>
          <cell r="DA68">
            <v>685</v>
          </cell>
          <cell r="DB68">
            <v>675</v>
          </cell>
          <cell r="DE68">
            <v>1174.5985401459855</v>
          </cell>
          <cell r="DV68">
            <v>0</v>
          </cell>
          <cell r="DW68">
            <v>1</v>
          </cell>
          <cell r="DY68">
            <v>718</v>
          </cell>
          <cell r="DZ68">
            <v>685</v>
          </cell>
          <cell r="EB68">
            <v>944</v>
          </cell>
          <cell r="EE68">
            <v>0</v>
          </cell>
          <cell r="EF68">
            <v>0</v>
          </cell>
          <cell r="EG68">
            <v>685</v>
          </cell>
          <cell r="EH68">
            <v>9</v>
          </cell>
        </row>
        <row r="69">
          <cell r="CX69">
            <v>18433049</v>
          </cell>
          <cell r="CY69">
            <v>700</v>
          </cell>
          <cell r="DA69">
            <v>700</v>
          </cell>
          <cell r="DB69">
            <v>500</v>
          </cell>
          <cell r="DE69">
            <v>554.28571428571433</v>
          </cell>
          <cell r="DV69">
            <v>0</v>
          </cell>
          <cell r="DW69">
            <v>1</v>
          </cell>
          <cell r="DY69">
            <v>851</v>
          </cell>
          <cell r="DZ69">
            <v>700</v>
          </cell>
          <cell r="EB69">
            <v>385</v>
          </cell>
          <cell r="EE69">
            <v>1</v>
          </cell>
          <cell r="EF69">
            <v>1</v>
          </cell>
          <cell r="EG69">
            <v>700</v>
          </cell>
          <cell r="EH69">
            <v>14</v>
          </cell>
        </row>
        <row r="70">
          <cell r="CX70">
            <v>12261956</v>
          </cell>
          <cell r="CY70">
            <v>462</v>
          </cell>
          <cell r="DA70">
            <v>462</v>
          </cell>
          <cell r="DB70">
            <v>550</v>
          </cell>
          <cell r="DE70">
            <v>550</v>
          </cell>
          <cell r="DV70">
            <v>0</v>
          </cell>
          <cell r="DW70">
            <v>0</v>
          </cell>
          <cell r="DY70">
            <v>75</v>
          </cell>
          <cell r="DZ70">
            <v>462</v>
          </cell>
          <cell r="EB70">
            <v>63</v>
          </cell>
          <cell r="EE70">
            <v>0</v>
          </cell>
          <cell r="EF70">
            <v>0</v>
          </cell>
          <cell r="EG70">
            <v>462</v>
          </cell>
          <cell r="EH70">
            <v>4</v>
          </cell>
        </row>
        <row r="71">
          <cell r="CX71">
            <v>14082648</v>
          </cell>
          <cell r="CY71">
            <v>435</v>
          </cell>
          <cell r="DA71">
            <v>435</v>
          </cell>
          <cell r="DB71">
            <v>550</v>
          </cell>
          <cell r="DE71">
            <v>550</v>
          </cell>
          <cell r="DV71">
            <v>1</v>
          </cell>
          <cell r="DW71">
            <v>1</v>
          </cell>
          <cell r="DY71">
            <v>806</v>
          </cell>
          <cell r="DZ71">
            <v>435</v>
          </cell>
          <cell r="EB71">
            <v>334</v>
          </cell>
          <cell r="EE71">
            <v>0</v>
          </cell>
          <cell r="EF71">
            <v>0</v>
          </cell>
          <cell r="EG71">
            <v>435</v>
          </cell>
          <cell r="EH71">
            <v>11</v>
          </cell>
        </row>
        <row r="72">
          <cell r="CX72">
            <v>12123221</v>
          </cell>
          <cell r="CY72">
            <v>297</v>
          </cell>
          <cell r="DA72">
            <v>297</v>
          </cell>
          <cell r="DB72">
            <v>250</v>
          </cell>
          <cell r="DE72">
            <v>250</v>
          </cell>
          <cell r="DV72">
            <v>0</v>
          </cell>
          <cell r="DW72">
            <v>0</v>
          </cell>
          <cell r="DY72">
            <v>4452</v>
          </cell>
          <cell r="DZ72">
            <v>297</v>
          </cell>
          <cell r="EB72">
            <v>645</v>
          </cell>
          <cell r="EE72">
            <v>13</v>
          </cell>
          <cell r="EF72">
            <v>0</v>
          </cell>
          <cell r="EG72">
            <v>297</v>
          </cell>
          <cell r="EH72">
            <v>4</v>
          </cell>
        </row>
        <row r="73">
          <cell r="CX73">
            <v>18896224</v>
          </cell>
          <cell r="CY73">
            <v>829</v>
          </cell>
          <cell r="DA73">
            <v>829</v>
          </cell>
          <cell r="DB73">
            <v>650</v>
          </cell>
          <cell r="DE73">
            <v>907.96139927623642</v>
          </cell>
          <cell r="DV73">
            <v>1</v>
          </cell>
          <cell r="DW73">
            <v>1</v>
          </cell>
          <cell r="DY73">
            <v>400</v>
          </cell>
          <cell r="DZ73">
            <v>829</v>
          </cell>
          <cell r="EB73">
            <v>375</v>
          </cell>
          <cell r="EE73">
            <v>0</v>
          </cell>
          <cell r="EF73">
            <v>1</v>
          </cell>
          <cell r="EG73">
            <v>829</v>
          </cell>
          <cell r="EH73">
            <v>16</v>
          </cell>
        </row>
        <row r="74">
          <cell r="CX74">
            <v>6527000</v>
          </cell>
          <cell r="CY74">
            <v>81</v>
          </cell>
          <cell r="DA74">
            <v>81</v>
          </cell>
          <cell r="DB74">
            <v>300</v>
          </cell>
          <cell r="DE74">
            <v>300</v>
          </cell>
          <cell r="DV74">
            <v>0</v>
          </cell>
          <cell r="DW74">
            <v>1</v>
          </cell>
          <cell r="DY74">
            <v>69</v>
          </cell>
          <cell r="DZ74">
            <v>81</v>
          </cell>
          <cell r="EB74">
            <v>39</v>
          </cell>
          <cell r="EE74">
            <v>0</v>
          </cell>
          <cell r="EF74">
            <v>0</v>
          </cell>
          <cell r="EG74">
            <v>81</v>
          </cell>
          <cell r="EH74">
            <v>2</v>
          </cell>
        </row>
        <row r="75">
          <cell r="CX75">
            <v>25015180</v>
          </cell>
          <cell r="CY75">
            <v>712</v>
          </cell>
          <cell r="DA75">
            <v>712</v>
          </cell>
          <cell r="DB75">
            <v>375</v>
          </cell>
          <cell r="DE75">
            <v>453.47612359550561</v>
          </cell>
          <cell r="DV75">
            <v>0</v>
          </cell>
          <cell r="DW75">
            <v>1</v>
          </cell>
          <cell r="DY75">
            <v>121</v>
          </cell>
          <cell r="DZ75">
            <v>712</v>
          </cell>
          <cell r="EB75">
            <v>29</v>
          </cell>
          <cell r="EE75">
            <v>0</v>
          </cell>
          <cell r="EF75">
            <v>1</v>
          </cell>
          <cell r="EG75">
            <v>712</v>
          </cell>
          <cell r="EH75">
            <v>14</v>
          </cell>
        </row>
        <row r="76">
          <cell r="CX76">
            <v>10765792</v>
          </cell>
          <cell r="CY76">
            <v>371</v>
          </cell>
          <cell r="DA76">
            <v>371</v>
          </cell>
          <cell r="DB76">
            <v>450</v>
          </cell>
          <cell r="DE76">
            <v>450</v>
          </cell>
          <cell r="DV76">
            <v>0</v>
          </cell>
          <cell r="DW76">
            <v>1</v>
          </cell>
          <cell r="DY76">
            <v>1027</v>
          </cell>
          <cell r="DZ76">
            <v>371</v>
          </cell>
          <cell r="EB76">
            <v>553</v>
          </cell>
          <cell r="EE76">
            <v>0</v>
          </cell>
          <cell r="EF76">
            <v>0</v>
          </cell>
          <cell r="EG76">
            <v>371</v>
          </cell>
          <cell r="EH76">
            <v>9</v>
          </cell>
        </row>
        <row r="77">
          <cell r="CX77">
            <v>12378193.23</v>
          </cell>
          <cell r="CY77">
            <v>140</v>
          </cell>
          <cell r="DA77">
            <v>140</v>
          </cell>
          <cell r="DB77">
            <v>0</v>
          </cell>
          <cell r="DE77">
            <v>0</v>
          </cell>
          <cell r="DV77">
            <v>0</v>
          </cell>
          <cell r="DW77">
            <v>1</v>
          </cell>
          <cell r="DY77">
            <v>202</v>
          </cell>
          <cell r="DZ77">
            <v>140</v>
          </cell>
          <cell r="EB77">
            <v>131</v>
          </cell>
          <cell r="EE77">
            <v>0</v>
          </cell>
          <cell r="EF77">
            <v>0</v>
          </cell>
          <cell r="EG77">
            <v>140</v>
          </cell>
          <cell r="EH77">
            <v>6</v>
          </cell>
        </row>
        <row r="78">
          <cell r="CX78">
            <v>11935381</v>
          </cell>
          <cell r="CY78">
            <v>197</v>
          </cell>
          <cell r="DA78">
            <v>197</v>
          </cell>
          <cell r="DB78">
            <v>125</v>
          </cell>
          <cell r="DE78">
            <v>125</v>
          </cell>
          <cell r="DV78">
            <v>0</v>
          </cell>
          <cell r="DW78">
            <v>1</v>
          </cell>
          <cell r="DY78">
            <v>64</v>
          </cell>
          <cell r="DZ78">
            <v>197</v>
          </cell>
          <cell r="EB78">
            <v>64</v>
          </cell>
          <cell r="EE78">
            <v>1</v>
          </cell>
          <cell r="EF78">
            <v>0</v>
          </cell>
          <cell r="EG78">
            <v>197</v>
          </cell>
          <cell r="EH78">
            <v>5</v>
          </cell>
        </row>
        <row r="79">
          <cell r="CX79">
            <v>12600000</v>
          </cell>
          <cell r="CY79">
            <v>232</v>
          </cell>
          <cell r="DA79">
            <v>232</v>
          </cell>
          <cell r="DB79">
            <v>450</v>
          </cell>
          <cell r="DE79">
            <v>500.43103448275861</v>
          </cell>
          <cell r="DV79">
            <v>0</v>
          </cell>
          <cell r="DW79">
            <v>0</v>
          </cell>
          <cell r="DY79">
            <v>0</v>
          </cell>
          <cell r="DZ79">
            <v>232</v>
          </cell>
          <cell r="EB79">
            <v>0</v>
          </cell>
          <cell r="EE79">
            <v>0</v>
          </cell>
          <cell r="EF79">
            <v>0</v>
          </cell>
          <cell r="EG79">
            <v>232</v>
          </cell>
          <cell r="EH79">
            <v>5</v>
          </cell>
        </row>
        <row r="80">
          <cell r="CX80">
            <v>5154487</v>
          </cell>
          <cell r="CY80">
            <v>164</v>
          </cell>
          <cell r="DA80">
            <v>164</v>
          </cell>
          <cell r="DB80">
            <v>225</v>
          </cell>
          <cell r="DE80">
            <v>225</v>
          </cell>
          <cell r="DV80">
            <v>0</v>
          </cell>
          <cell r="DW80">
            <v>0</v>
          </cell>
          <cell r="DY80">
            <v>201</v>
          </cell>
          <cell r="DZ80">
            <v>164</v>
          </cell>
          <cell r="EB80">
            <v>129</v>
          </cell>
          <cell r="EE80">
            <v>0</v>
          </cell>
          <cell r="EF80">
            <v>0</v>
          </cell>
          <cell r="EG80">
            <v>164</v>
          </cell>
          <cell r="EH80">
            <v>2</v>
          </cell>
        </row>
        <row r="81">
          <cell r="CX81">
            <v>152755678</v>
          </cell>
          <cell r="CY81">
            <v>565</v>
          </cell>
          <cell r="DA81">
            <v>565</v>
          </cell>
          <cell r="DB81">
            <v>1475</v>
          </cell>
          <cell r="DE81">
            <v>1475</v>
          </cell>
          <cell r="DV81">
            <v>0</v>
          </cell>
          <cell r="DW81">
            <v>1</v>
          </cell>
          <cell r="DY81">
            <v>3860</v>
          </cell>
          <cell r="DZ81">
            <v>565</v>
          </cell>
          <cell r="EB81">
            <v>1421</v>
          </cell>
          <cell r="EF81">
            <v>0</v>
          </cell>
          <cell r="EG81">
            <v>565</v>
          </cell>
          <cell r="EH81">
            <v>55</v>
          </cell>
        </row>
        <row r="82">
          <cell r="CX82">
            <v>4500000</v>
          </cell>
          <cell r="CY82">
            <v>73</v>
          </cell>
          <cell r="DA82">
            <v>73</v>
          </cell>
          <cell r="DB82">
            <v>0</v>
          </cell>
          <cell r="DE82">
            <v>0</v>
          </cell>
          <cell r="DV82">
            <v>0</v>
          </cell>
          <cell r="DW82">
            <v>0</v>
          </cell>
          <cell r="DY82">
            <v>0</v>
          </cell>
          <cell r="DZ82">
            <v>73</v>
          </cell>
          <cell r="EB82">
            <v>0</v>
          </cell>
          <cell r="EF82">
            <v>0</v>
          </cell>
          <cell r="EG82">
            <v>73</v>
          </cell>
          <cell r="EH82">
            <v>3</v>
          </cell>
        </row>
        <row r="83">
          <cell r="CX83">
            <v>2250000</v>
          </cell>
          <cell r="CY83">
            <v>161</v>
          </cell>
          <cell r="DA83">
            <v>161</v>
          </cell>
          <cell r="DB83">
            <v>125</v>
          </cell>
          <cell r="DE83">
            <v>125</v>
          </cell>
          <cell r="DV83">
            <v>0</v>
          </cell>
          <cell r="DW83">
            <v>0</v>
          </cell>
          <cell r="DY83">
            <v>35</v>
          </cell>
          <cell r="DZ83">
            <v>161</v>
          </cell>
          <cell r="EB83">
            <v>20</v>
          </cell>
          <cell r="EF83">
            <v>0</v>
          </cell>
          <cell r="EG83">
            <v>161</v>
          </cell>
          <cell r="EH83">
            <v>0</v>
          </cell>
        </row>
        <row r="84">
          <cell r="CX84">
            <v>4500000</v>
          </cell>
          <cell r="CY84">
            <v>124</v>
          </cell>
          <cell r="DA84">
            <v>124</v>
          </cell>
          <cell r="DB84">
            <v>0</v>
          </cell>
          <cell r="DE84">
            <v>0</v>
          </cell>
          <cell r="DV84">
            <v>0</v>
          </cell>
          <cell r="DW84">
            <v>0</v>
          </cell>
          <cell r="DY84">
            <v>0</v>
          </cell>
          <cell r="DZ84">
            <v>124</v>
          </cell>
          <cell r="EB84">
            <v>0</v>
          </cell>
          <cell r="EF84">
            <v>0</v>
          </cell>
          <cell r="EG84">
            <v>124</v>
          </cell>
          <cell r="EH84">
            <v>4</v>
          </cell>
        </row>
        <row r="85">
          <cell r="CX85">
            <v>4500000</v>
          </cell>
          <cell r="CY85">
            <v>195</v>
          </cell>
          <cell r="DA85">
            <v>195</v>
          </cell>
          <cell r="DB85">
            <v>0</v>
          </cell>
          <cell r="DE85">
            <v>0</v>
          </cell>
          <cell r="DV85">
            <v>0</v>
          </cell>
          <cell r="DW85">
            <v>0</v>
          </cell>
          <cell r="DY85">
            <v>51</v>
          </cell>
          <cell r="DZ85">
            <v>195</v>
          </cell>
          <cell r="EB85">
            <v>43</v>
          </cell>
          <cell r="EF85">
            <v>1</v>
          </cell>
          <cell r="EG85">
            <v>195</v>
          </cell>
          <cell r="EH85">
            <v>0</v>
          </cell>
        </row>
        <row r="86">
          <cell r="CX86">
            <v>4500000</v>
          </cell>
          <cell r="CY86">
            <v>108</v>
          </cell>
          <cell r="DA86">
            <v>108</v>
          </cell>
          <cell r="DB86">
            <v>0</v>
          </cell>
          <cell r="DE86">
            <v>0</v>
          </cell>
          <cell r="DV86">
            <v>0</v>
          </cell>
          <cell r="DW86">
            <v>0</v>
          </cell>
          <cell r="DY86">
            <v>0</v>
          </cell>
          <cell r="DZ86">
            <v>108</v>
          </cell>
          <cell r="EB86">
            <v>0</v>
          </cell>
          <cell r="EF86">
            <v>0</v>
          </cell>
          <cell r="EG86">
            <v>108</v>
          </cell>
          <cell r="EH86">
            <v>3</v>
          </cell>
        </row>
        <row r="87">
          <cell r="CX87">
            <v>2250000</v>
          </cell>
          <cell r="CY87">
            <v>169</v>
          </cell>
          <cell r="DA87">
            <v>169</v>
          </cell>
          <cell r="DB87">
            <v>0</v>
          </cell>
          <cell r="DE87">
            <v>0</v>
          </cell>
          <cell r="DV87">
            <v>0</v>
          </cell>
          <cell r="DW87">
            <v>0</v>
          </cell>
          <cell r="DY87">
            <v>0</v>
          </cell>
          <cell r="DZ87">
            <v>169</v>
          </cell>
          <cell r="EB87">
            <v>0</v>
          </cell>
          <cell r="EF87">
            <v>0</v>
          </cell>
          <cell r="EG87">
            <v>169</v>
          </cell>
          <cell r="EH87">
            <v>0</v>
          </cell>
        </row>
        <row r="88">
          <cell r="CX88">
            <v>2249903</v>
          </cell>
          <cell r="CY88">
            <v>216</v>
          </cell>
          <cell r="DA88">
            <v>216</v>
          </cell>
          <cell r="DB88">
            <v>125</v>
          </cell>
          <cell r="DE88">
            <v>125</v>
          </cell>
          <cell r="DV88">
            <v>0</v>
          </cell>
          <cell r="DW88">
            <v>0</v>
          </cell>
          <cell r="DY88">
            <v>0</v>
          </cell>
          <cell r="DZ88">
            <v>216</v>
          </cell>
          <cell r="EB88">
            <v>0</v>
          </cell>
          <cell r="EF88">
            <v>0</v>
          </cell>
          <cell r="EG88">
            <v>216</v>
          </cell>
          <cell r="EH8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>
            <v>31</v>
          </cell>
          <cell r="D6">
            <v>98</v>
          </cell>
          <cell r="E6">
            <v>573</v>
          </cell>
          <cell r="F6">
            <v>224</v>
          </cell>
          <cell r="G6">
            <v>96</v>
          </cell>
          <cell r="I6">
            <v>31</v>
          </cell>
          <cell r="J6">
            <v>98</v>
          </cell>
          <cell r="K6">
            <v>544</v>
          </cell>
          <cell r="L6">
            <v>224</v>
          </cell>
          <cell r="M6">
            <v>96</v>
          </cell>
        </row>
        <row r="7">
          <cell r="C7">
            <v>160</v>
          </cell>
          <cell r="D7">
            <v>200</v>
          </cell>
          <cell r="E7">
            <v>700</v>
          </cell>
          <cell r="F7">
            <v>231</v>
          </cell>
          <cell r="G7">
            <v>40</v>
          </cell>
          <cell r="I7">
            <v>160</v>
          </cell>
          <cell r="J7">
            <v>200</v>
          </cell>
          <cell r="K7">
            <v>700</v>
          </cell>
          <cell r="L7">
            <v>231</v>
          </cell>
          <cell r="M7">
            <v>40</v>
          </cell>
        </row>
        <row r="8">
          <cell r="C8">
            <v>129</v>
          </cell>
          <cell r="D8">
            <v>0</v>
          </cell>
          <cell r="E8">
            <v>386</v>
          </cell>
          <cell r="F8">
            <v>132</v>
          </cell>
          <cell r="G8">
            <v>67</v>
          </cell>
          <cell r="I8">
            <v>129</v>
          </cell>
          <cell r="J8">
            <v>0</v>
          </cell>
          <cell r="K8">
            <v>386</v>
          </cell>
          <cell r="L8">
            <v>132</v>
          </cell>
          <cell r="M8">
            <v>67</v>
          </cell>
        </row>
        <row r="9">
          <cell r="C9">
            <v>46</v>
          </cell>
          <cell r="D9">
            <v>42</v>
          </cell>
          <cell r="E9">
            <v>465</v>
          </cell>
          <cell r="F9">
            <v>210</v>
          </cell>
          <cell r="G9">
            <v>63</v>
          </cell>
          <cell r="I9">
            <v>46</v>
          </cell>
          <cell r="J9">
            <v>42</v>
          </cell>
          <cell r="K9">
            <v>465</v>
          </cell>
          <cell r="L9">
            <v>210</v>
          </cell>
          <cell r="M9">
            <v>63</v>
          </cell>
        </row>
        <row r="10">
          <cell r="C10">
            <v>143</v>
          </cell>
          <cell r="D10">
            <v>75</v>
          </cell>
          <cell r="E10">
            <v>875</v>
          </cell>
          <cell r="F10">
            <v>210</v>
          </cell>
          <cell r="G10">
            <v>48</v>
          </cell>
          <cell r="I10">
            <v>143</v>
          </cell>
          <cell r="J10">
            <v>75</v>
          </cell>
          <cell r="K10">
            <v>855</v>
          </cell>
          <cell r="L10">
            <v>210</v>
          </cell>
          <cell r="M10">
            <v>48</v>
          </cell>
        </row>
        <row r="11">
          <cell r="C11">
            <v>176</v>
          </cell>
          <cell r="D11">
            <v>0</v>
          </cell>
          <cell r="E11">
            <v>599</v>
          </cell>
          <cell r="F11">
            <v>205</v>
          </cell>
          <cell r="G11">
            <v>40</v>
          </cell>
          <cell r="I11">
            <v>176</v>
          </cell>
          <cell r="J11">
            <v>0</v>
          </cell>
          <cell r="K11">
            <v>599</v>
          </cell>
          <cell r="L11">
            <v>205</v>
          </cell>
          <cell r="M11">
            <v>40</v>
          </cell>
        </row>
        <row r="12">
          <cell r="C12">
            <v>48</v>
          </cell>
          <cell r="D12">
            <v>0</v>
          </cell>
          <cell r="E12">
            <v>309</v>
          </cell>
          <cell r="F12">
            <v>186</v>
          </cell>
          <cell r="G12">
            <v>35</v>
          </cell>
          <cell r="I12">
            <v>48</v>
          </cell>
          <cell r="J12">
            <v>0</v>
          </cell>
          <cell r="K12">
            <v>309</v>
          </cell>
          <cell r="L12">
            <v>186</v>
          </cell>
          <cell r="M12">
            <v>35</v>
          </cell>
        </row>
        <row r="13">
          <cell r="C13">
            <v>62</v>
          </cell>
          <cell r="D13">
            <v>15</v>
          </cell>
          <cell r="E13">
            <v>683</v>
          </cell>
          <cell r="F13">
            <v>122</v>
          </cell>
          <cell r="G13">
            <v>23</v>
          </cell>
          <cell r="I13">
            <v>62</v>
          </cell>
          <cell r="J13">
            <v>15</v>
          </cell>
          <cell r="K13">
            <v>683</v>
          </cell>
          <cell r="L13">
            <v>122</v>
          </cell>
          <cell r="M13">
            <v>23</v>
          </cell>
        </row>
        <row r="14">
          <cell r="C14">
            <v>258</v>
          </cell>
          <cell r="D14">
            <v>0</v>
          </cell>
          <cell r="E14">
            <v>910</v>
          </cell>
          <cell r="F14">
            <v>302</v>
          </cell>
          <cell r="G14">
            <v>54</v>
          </cell>
          <cell r="I14">
            <v>258</v>
          </cell>
          <cell r="J14">
            <v>0</v>
          </cell>
          <cell r="K14">
            <v>910</v>
          </cell>
          <cell r="L14">
            <v>302</v>
          </cell>
          <cell r="M14">
            <v>54</v>
          </cell>
        </row>
        <row r="15">
          <cell r="C15">
            <v>19</v>
          </cell>
          <cell r="D15">
            <v>19</v>
          </cell>
          <cell r="E15">
            <v>256</v>
          </cell>
          <cell r="F15">
            <v>48</v>
          </cell>
          <cell r="G15">
            <v>23</v>
          </cell>
          <cell r="I15">
            <v>19</v>
          </cell>
          <cell r="J15">
            <v>19</v>
          </cell>
          <cell r="K15">
            <v>256</v>
          </cell>
          <cell r="L15">
            <v>48</v>
          </cell>
          <cell r="M15">
            <v>23</v>
          </cell>
        </row>
        <row r="16">
          <cell r="C16">
            <v>48</v>
          </cell>
          <cell r="D16">
            <v>33</v>
          </cell>
          <cell r="E16">
            <v>344</v>
          </cell>
          <cell r="F16">
            <v>43</v>
          </cell>
          <cell r="G16">
            <v>26</v>
          </cell>
          <cell r="I16">
            <v>48</v>
          </cell>
          <cell r="J16">
            <v>33</v>
          </cell>
          <cell r="K16">
            <v>278</v>
          </cell>
          <cell r="L16">
            <v>43</v>
          </cell>
          <cell r="M16">
            <v>26</v>
          </cell>
        </row>
        <row r="17">
          <cell r="C17">
            <v>106</v>
          </cell>
          <cell r="D17">
            <v>59</v>
          </cell>
          <cell r="E17">
            <v>463</v>
          </cell>
          <cell r="F17">
            <v>278</v>
          </cell>
          <cell r="G17">
            <v>61</v>
          </cell>
          <cell r="I17">
            <v>104</v>
          </cell>
          <cell r="J17">
            <v>58</v>
          </cell>
          <cell r="K17">
            <v>463</v>
          </cell>
          <cell r="L17">
            <v>273</v>
          </cell>
          <cell r="M17">
            <v>56</v>
          </cell>
        </row>
        <row r="18">
          <cell r="C18">
            <v>113</v>
          </cell>
          <cell r="D18">
            <v>261</v>
          </cell>
          <cell r="E18">
            <v>638</v>
          </cell>
          <cell r="F18">
            <v>100</v>
          </cell>
          <cell r="G18">
            <v>33</v>
          </cell>
          <cell r="I18">
            <v>113</v>
          </cell>
          <cell r="J18">
            <v>261</v>
          </cell>
          <cell r="K18">
            <v>638</v>
          </cell>
          <cell r="L18">
            <v>100</v>
          </cell>
          <cell r="M18">
            <v>33</v>
          </cell>
        </row>
        <row r="19">
          <cell r="C19">
            <v>34</v>
          </cell>
          <cell r="D19">
            <v>44</v>
          </cell>
          <cell r="E19">
            <v>340</v>
          </cell>
          <cell r="F19">
            <v>79</v>
          </cell>
          <cell r="G19">
            <v>31</v>
          </cell>
          <cell r="I19">
            <v>34</v>
          </cell>
          <cell r="J19">
            <v>44</v>
          </cell>
          <cell r="K19">
            <v>280</v>
          </cell>
          <cell r="L19">
            <v>76</v>
          </cell>
          <cell r="M19">
            <v>31</v>
          </cell>
        </row>
        <row r="20">
          <cell r="C20">
            <v>25</v>
          </cell>
          <cell r="D20">
            <v>39</v>
          </cell>
          <cell r="E20">
            <v>412</v>
          </cell>
          <cell r="F20">
            <v>83</v>
          </cell>
          <cell r="G20">
            <v>26</v>
          </cell>
          <cell r="I20">
            <v>25</v>
          </cell>
          <cell r="J20">
            <v>39</v>
          </cell>
          <cell r="K20">
            <v>146</v>
          </cell>
          <cell r="L20">
            <v>83</v>
          </cell>
          <cell r="M20">
            <v>26</v>
          </cell>
        </row>
        <row r="21">
          <cell r="C21">
            <v>39</v>
          </cell>
          <cell r="D21">
            <v>48</v>
          </cell>
          <cell r="E21">
            <v>411</v>
          </cell>
          <cell r="F21">
            <v>77</v>
          </cell>
          <cell r="G21">
            <v>31</v>
          </cell>
          <cell r="I21">
            <v>38</v>
          </cell>
          <cell r="J21">
            <v>45</v>
          </cell>
          <cell r="K21">
            <v>331</v>
          </cell>
          <cell r="L21">
            <v>77</v>
          </cell>
          <cell r="M21">
            <v>30</v>
          </cell>
        </row>
        <row r="22">
          <cell r="C22">
            <v>49</v>
          </cell>
          <cell r="D22">
            <v>37</v>
          </cell>
          <cell r="E22">
            <v>301</v>
          </cell>
          <cell r="F22">
            <v>45</v>
          </cell>
          <cell r="G22">
            <v>17</v>
          </cell>
          <cell r="I22">
            <v>49</v>
          </cell>
          <cell r="J22">
            <v>37</v>
          </cell>
          <cell r="K22">
            <v>301</v>
          </cell>
          <cell r="L22">
            <v>41</v>
          </cell>
          <cell r="M22">
            <v>17</v>
          </cell>
        </row>
        <row r="23">
          <cell r="C23">
            <v>20</v>
          </cell>
          <cell r="D23">
            <v>25</v>
          </cell>
          <cell r="E23">
            <v>459</v>
          </cell>
          <cell r="F23">
            <v>69</v>
          </cell>
          <cell r="G23">
            <v>17</v>
          </cell>
          <cell r="I23">
            <v>20</v>
          </cell>
          <cell r="J23">
            <v>25</v>
          </cell>
          <cell r="K23">
            <v>459</v>
          </cell>
          <cell r="L23">
            <v>69</v>
          </cell>
          <cell r="M23">
            <v>17</v>
          </cell>
        </row>
        <row r="24">
          <cell r="C24">
            <v>37</v>
          </cell>
          <cell r="D24">
            <v>29</v>
          </cell>
          <cell r="E24">
            <v>507</v>
          </cell>
          <cell r="F24">
            <v>59</v>
          </cell>
          <cell r="G24">
            <v>23</v>
          </cell>
          <cell r="I24">
            <v>37</v>
          </cell>
          <cell r="J24">
            <v>29</v>
          </cell>
          <cell r="K24">
            <v>404</v>
          </cell>
          <cell r="L24">
            <v>59</v>
          </cell>
          <cell r="M24">
            <v>23</v>
          </cell>
        </row>
        <row r="25">
          <cell r="C25">
            <v>27</v>
          </cell>
          <cell r="D25">
            <v>3</v>
          </cell>
          <cell r="E25">
            <v>317</v>
          </cell>
          <cell r="F25">
            <v>46</v>
          </cell>
          <cell r="G25">
            <v>18</v>
          </cell>
          <cell r="I25">
            <v>27</v>
          </cell>
          <cell r="J25">
            <v>3</v>
          </cell>
          <cell r="K25">
            <v>284</v>
          </cell>
          <cell r="L25">
            <v>45</v>
          </cell>
          <cell r="M25">
            <v>18</v>
          </cell>
        </row>
        <row r="26">
          <cell r="C26">
            <v>144</v>
          </cell>
          <cell r="D26">
            <v>23</v>
          </cell>
          <cell r="E26">
            <v>464</v>
          </cell>
          <cell r="F26">
            <v>169</v>
          </cell>
          <cell r="G26">
            <v>28</v>
          </cell>
          <cell r="I26">
            <v>144</v>
          </cell>
          <cell r="J26">
            <v>23</v>
          </cell>
          <cell r="K26">
            <v>464</v>
          </cell>
          <cell r="L26">
            <v>169</v>
          </cell>
          <cell r="M26">
            <v>28</v>
          </cell>
        </row>
        <row r="27">
          <cell r="C27">
            <v>26</v>
          </cell>
          <cell r="D27">
            <v>29</v>
          </cell>
          <cell r="E27">
            <v>280</v>
          </cell>
          <cell r="F27">
            <v>44</v>
          </cell>
          <cell r="G27">
            <v>92</v>
          </cell>
          <cell r="I27">
            <v>26</v>
          </cell>
          <cell r="J27">
            <v>0</v>
          </cell>
          <cell r="K27">
            <v>231</v>
          </cell>
          <cell r="L27">
            <v>19</v>
          </cell>
          <cell r="M27">
            <v>50</v>
          </cell>
        </row>
        <row r="28">
          <cell r="C28">
            <v>30</v>
          </cell>
          <cell r="D28">
            <v>44</v>
          </cell>
          <cell r="E28">
            <v>345</v>
          </cell>
          <cell r="F28">
            <v>151</v>
          </cell>
          <cell r="G28">
            <v>19</v>
          </cell>
          <cell r="I28">
            <v>17</v>
          </cell>
          <cell r="J28">
            <v>41</v>
          </cell>
          <cell r="K28">
            <v>81</v>
          </cell>
          <cell r="L28">
            <v>78</v>
          </cell>
          <cell r="M28">
            <v>17</v>
          </cell>
        </row>
        <row r="29">
          <cell r="C29">
            <v>37</v>
          </cell>
          <cell r="D29">
            <v>62</v>
          </cell>
          <cell r="E29">
            <v>291</v>
          </cell>
          <cell r="F29">
            <v>65</v>
          </cell>
          <cell r="G29">
            <v>20</v>
          </cell>
          <cell r="I29">
            <v>37</v>
          </cell>
          <cell r="J29">
            <v>62</v>
          </cell>
          <cell r="K29">
            <v>266</v>
          </cell>
          <cell r="L29">
            <v>65</v>
          </cell>
          <cell r="M29">
            <v>20</v>
          </cell>
        </row>
        <row r="30">
          <cell r="C30">
            <v>50</v>
          </cell>
          <cell r="D30">
            <v>35</v>
          </cell>
          <cell r="E30">
            <v>500</v>
          </cell>
          <cell r="F30">
            <v>60</v>
          </cell>
          <cell r="G30">
            <v>28</v>
          </cell>
          <cell r="I30">
            <v>50</v>
          </cell>
          <cell r="J30">
            <v>35</v>
          </cell>
          <cell r="K30">
            <v>500</v>
          </cell>
          <cell r="L30">
            <v>60</v>
          </cell>
          <cell r="M30">
            <v>28</v>
          </cell>
        </row>
        <row r="31">
          <cell r="C31">
            <v>30</v>
          </cell>
          <cell r="D31">
            <v>33</v>
          </cell>
          <cell r="E31">
            <v>352</v>
          </cell>
          <cell r="F31">
            <v>50</v>
          </cell>
          <cell r="G31">
            <v>21</v>
          </cell>
          <cell r="I31">
            <v>30</v>
          </cell>
          <cell r="J31">
            <v>33</v>
          </cell>
          <cell r="K31">
            <v>130</v>
          </cell>
          <cell r="L31">
            <v>48</v>
          </cell>
          <cell r="M31">
            <v>21</v>
          </cell>
        </row>
        <row r="32">
          <cell r="C32">
            <v>51</v>
          </cell>
          <cell r="D32">
            <v>0</v>
          </cell>
          <cell r="E32">
            <v>509</v>
          </cell>
          <cell r="F32">
            <v>88</v>
          </cell>
          <cell r="G32">
            <v>25</v>
          </cell>
          <cell r="I32">
            <v>51</v>
          </cell>
          <cell r="J32">
            <v>0</v>
          </cell>
          <cell r="K32">
            <v>509</v>
          </cell>
          <cell r="L32">
            <v>88</v>
          </cell>
          <cell r="M32">
            <v>25</v>
          </cell>
        </row>
        <row r="33">
          <cell r="C33">
            <v>23</v>
          </cell>
          <cell r="D33">
            <v>10</v>
          </cell>
          <cell r="E33">
            <v>350</v>
          </cell>
          <cell r="F33">
            <v>30</v>
          </cell>
          <cell r="G33">
            <v>10</v>
          </cell>
          <cell r="I33">
            <v>23</v>
          </cell>
          <cell r="J33">
            <v>10</v>
          </cell>
          <cell r="K33">
            <v>350</v>
          </cell>
          <cell r="L33">
            <v>30</v>
          </cell>
          <cell r="M33">
            <v>10</v>
          </cell>
        </row>
        <row r="34">
          <cell r="C34">
            <v>47</v>
          </cell>
          <cell r="D34">
            <v>12</v>
          </cell>
          <cell r="E34">
            <v>477</v>
          </cell>
          <cell r="F34">
            <v>32</v>
          </cell>
          <cell r="G34">
            <v>16</v>
          </cell>
          <cell r="I34">
            <v>47</v>
          </cell>
          <cell r="J34">
            <v>12</v>
          </cell>
          <cell r="K34">
            <v>462</v>
          </cell>
          <cell r="L34">
            <v>32</v>
          </cell>
          <cell r="M34">
            <v>16</v>
          </cell>
        </row>
        <row r="35">
          <cell r="C35">
            <v>270</v>
          </cell>
          <cell r="D35">
            <v>0</v>
          </cell>
          <cell r="E35">
            <v>505</v>
          </cell>
          <cell r="F35">
            <v>81</v>
          </cell>
          <cell r="G35">
            <v>42</v>
          </cell>
          <cell r="I35">
            <v>270</v>
          </cell>
          <cell r="J35">
            <v>0</v>
          </cell>
          <cell r="K35">
            <v>505</v>
          </cell>
          <cell r="L35">
            <v>81</v>
          </cell>
          <cell r="M35">
            <v>42</v>
          </cell>
        </row>
        <row r="36">
          <cell r="C36">
            <v>34</v>
          </cell>
          <cell r="D36">
            <v>8</v>
          </cell>
          <cell r="E36">
            <v>294</v>
          </cell>
          <cell r="F36">
            <v>71</v>
          </cell>
          <cell r="G36">
            <v>25</v>
          </cell>
          <cell r="I36">
            <v>34</v>
          </cell>
          <cell r="J36">
            <v>8</v>
          </cell>
          <cell r="K36">
            <v>294</v>
          </cell>
          <cell r="L36">
            <v>71</v>
          </cell>
          <cell r="M36">
            <v>25</v>
          </cell>
        </row>
        <row r="37">
          <cell r="C37">
            <v>75</v>
          </cell>
          <cell r="D37">
            <v>11</v>
          </cell>
          <cell r="E37">
            <v>450</v>
          </cell>
          <cell r="F37">
            <v>113</v>
          </cell>
          <cell r="G37">
            <v>28</v>
          </cell>
          <cell r="I37">
            <v>75</v>
          </cell>
          <cell r="J37">
            <v>11</v>
          </cell>
          <cell r="K37">
            <v>416</v>
          </cell>
          <cell r="L37">
            <v>113</v>
          </cell>
          <cell r="M37">
            <v>28</v>
          </cell>
        </row>
        <row r="38">
          <cell r="C38">
            <v>29</v>
          </cell>
          <cell r="D38">
            <v>10</v>
          </cell>
          <cell r="E38">
            <v>330</v>
          </cell>
          <cell r="F38">
            <v>57</v>
          </cell>
          <cell r="G38">
            <v>20</v>
          </cell>
          <cell r="I38">
            <v>29</v>
          </cell>
          <cell r="J38">
            <v>10</v>
          </cell>
          <cell r="K38">
            <v>330</v>
          </cell>
          <cell r="L38">
            <v>57</v>
          </cell>
          <cell r="M38">
            <v>20</v>
          </cell>
        </row>
        <row r="39">
          <cell r="C39">
            <v>62</v>
          </cell>
          <cell r="D39">
            <v>164</v>
          </cell>
          <cell r="E39">
            <v>295</v>
          </cell>
          <cell r="F39">
            <v>107</v>
          </cell>
          <cell r="G39">
            <v>34</v>
          </cell>
          <cell r="I39">
            <v>62</v>
          </cell>
          <cell r="J39">
            <v>164</v>
          </cell>
          <cell r="K39">
            <v>295</v>
          </cell>
          <cell r="L39">
            <v>107</v>
          </cell>
          <cell r="M39">
            <v>34</v>
          </cell>
        </row>
        <row r="40">
          <cell r="C40">
            <v>34</v>
          </cell>
          <cell r="D40">
            <v>10</v>
          </cell>
          <cell r="E40">
            <v>261</v>
          </cell>
          <cell r="F40">
            <v>37</v>
          </cell>
          <cell r="G40">
            <v>28</v>
          </cell>
          <cell r="I40">
            <v>34</v>
          </cell>
          <cell r="J40">
            <v>10</v>
          </cell>
          <cell r="K40">
            <v>209</v>
          </cell>
          <cell r="L40">
            <v>37</v>
          </cell>
          <cell r="M40">
            <v>28</v>
          </cell>
        </row>
        <row r="41">
          <cell r="C41">
            <v>58</v>
          </cell>
          <cell r="D41">
            <v>43</v>
          </cell>
          <cell r="E41">
            <v>456</v>
          </cell>
          <cell r="F41">
            <v>62</v>
          </cell>
          <cell r="G41">
            <v>36</v>
          </cell>
          <cell r="I41">
            <v>58</v>
          </cell>
          <cell r="J41">
            <v>31</v>
          </cell>
          <cell r="K41">
            <v>392</v>
          </cell>
          <cell r="L41">
            <v>62</v>
          </cell>
          <cell r="M41">
            <v>36</v>
          </cell>
        </row>
        <row r="42">
          <cell r="C42">
            <v>49</v>
          </cell>
          <cell r="D42">
            <v>11</v>
          </cell>
          <cell r="E42">
            <v>586</v>
          </cell>
          <cell r="F42">
            <v>101</v>
          </cell>
          <cell r="G42">
            <v>33</v>
          </cell>
          <cell r="I42">
            <v>49</v>
          </cell>
          <cell r="J42">
            <v>10</v>
          </cell>
          <cell r="K42">
            <v>465</v>
          </cell>
          <cell r="L42">
            <v>101</v>
          </cell>
          <cell r="M42">
            <v>33</v>
          </cell>
        </row>
        <row r="43">
          <cell r="C43">
            <v>77</v>
          </cell>
          <cell r="D43">
            <v>17</v>
          </cell>
          <cell r="E43">
            <v>714</v>
          </cell>
          <cell r="F43">
            <v>60</v>
          </cell>
          <cell r="G43">
            <v>28</v>
          </cell>
          <cell r="I43">
            <v>77</v>
          </cell>
          <cell r="J43">
            <v>17</v>
          </cell>
          <cell r="K43">
            <v>663</v>
          </cell>
          <cell r="L43">
            <v>60</v>
          </cell>
          <cell r="M43">
            <v>28</v>
          </cell>
        </row>
        <row r="44">
          <cell r="C44">
            <v>49</v>
          </cell>
          <cell r="D44">
            <v>5</v>
          </cell>
          <cell r="E44">
            <v>341</v>
          </cell>
          <cell r="F44">
            <v>39</v>
          </cell>
          <cell r="G44">
            <v>20</v>
          </cell>
          <cell r="I44">
            <v>49</v>
          </cell>
          <cell r="J44">
            <v>5</v>
          </cell>
          <cell r="K44">
            <v>341</v>
          </cell>
          <cell r="L44">
            <v>39</v>
          </cell>
          <cell r="M44">
            <v>20</v>
          </cell>
        </row>
        <row r="45">
          <cell r="C45">
            <v>30</v>
          </cell>
          <cell r="D45">
            <v>55</v>
          </cell>
          <cell r="E45">
            <v>311</v>
          </cell>
          <cell r="F45">
            <v>20</v>
          </cell>
          <cell r="G45">
            <v>14</v>
          </cell>
          <cell r="I45">
            <v>30</v>
          </cell>
          <cell r="J45">
            <v>55</v>
          </cell>
          <cell r="K45">
            <v>311</v>
          </cell>
          <cell r="L45">
            <v>20</v>
          </cell>
          <cell r="M45">
            <v>14</v>
          </cell>
        </row>
        <row r="46">
          <cell r="C46">
            <v>85</v>
          </cell>
          <cell r="D46">
            <v>15</v>
          </cell>
          <cell r="E46">
            <v>496</v>
          </cell>
          <cell r="F46">
            <v>58</v>
          </cell>
          <cell r="G46">
            <v>15</v>
          </cell>
          <cell r="I46">
            <v>85</v>
          </cell>
          <cell r="J46">
            <v>15</v>
          </cell>
          <cell r="K46">
            <v>496</v>
          </cell>
          <cell r="L46">
            <v>58</v>
          </cell>
          <cell r="M46">
            <v>15</v>
          </cell>
        </row>
        <row r="47">
          <cell r="C47">
            <v>35</v>
          </cell>
          <cell r="D47">
            <v>8</v>
          </cell>
          <cell r="E47">
            <v>325</v>
          </cell>
          <cell r="F47">
            <v>33</v>
          </cell>
          <cell r="G47">
            <v>17</v>
          </cell>
          <cell r="I47">
            <v>35</v>
          </cell>
          <cell r="J47">
            <v>8</v>
          </cell>
          <cell r="K47">
            <v>275</v>
          </cell>
          <cell r="L47">
            <v>33</v>
          </cell>
          <cell r="M47">
            <v>17</v>
          </cell>
        </row>
        <row r="48">
          <cell r="C48">
            <v>29</v>
          </cell>
          <cell r="D48">
            <v>13</v>
          </cell>
          <cell r="E48">
            <v>447</v>
          </cell>
          <cell r="F48">
            <v>99</v>
          </cell>
          <cell r="G48">
            <v>19</v>
          </cell>
          <cell r="I48">
            <v>29</v>
          </cell>
          <cell r="J48">
            <v>13</v>
          </cell>
          <cell r="K48">
            <v>447</v>
          </cell>
          <cell r="L48">
            <v>99</v>
          </cell>
          <cell r="M48">
            <v>19</v>
          </cell>
        </row>
        <row r="49">
          <cell r="C49">
            <v>17</v>
          </cell>
          <cell r="D49">
            <v>6</v>
          </cell>
          <cell r="E49">
            <v>226</v>
          </cell>
          <cell r="F49">
            <v>25</v>
          </cell>
          <cell r="G49">
            <v>14</v>
          </cell>
          <cell r="I49">
            <v>17</v>
          </cell>
          <cell r="J49">
            <v>6</v>
          </cell>
          <cell r="K49">
            <v>161</v>
          </cell>
          <cell r="L49">
            <v>25</v>
          </cell>
          <cell r="M49">
            <v>14</v>
          </cell>
        </row>
        <row r="50">
          <cell r="C50">
            <v>76</v>
          </cell>
          <cell r="D50">
            <v>2</v>
          </cell>
          <cell r="E50">
            <v>458</v>
          </cell>
          <cell r="F50">
            <v>94</v>
          </cell>
          <cell r="G50">
            <v>26</v>
          </cell>
          <cell r="I50">
            <v>76</v>
          </cell>
          <cell r="J50">
            <v>2</v>
          </cell>
          <cell r="K50">
            <v>398</v>
          </cell>
          <cell r="L50">
            <v>94</v>
          </cell>
          <cell r="M50">
            <v>26</v>
          </cell>
        </row>
        <row r="51">
          <cell r="C51">
            <v>49</v>
          </cell>
          <cell r="D51">
            <v>89</v>
          </cell>
          <cell r="E51">
            <v>673</v>
          </cell>
          <cell r="F51">
            <v>116</v>
          </cell>
          <cell r="G51">
            <v>30</v>
          </cell>
          <cell r="I51">
            <v>49</v>
          </cell>
          <cell r="J51">
            <v>89</v>
          </cell>
          <cell r="K51">
            <v>673</v>
          </cell>
          <cell r="L51">
            <v>116</v>
          </cell>
          <cell r="M51">
            <v>30</v>
          </cell>
        </row>
        <row r="52">
          <cell r="C52">
            <v>25</v>
          </cell>
          <cell r="D52">
            <v>0</v>
          </cell>
          <cell r="E52">
            <v>250</v>
          </cell>
          <cell r="F52">
            <v>29</v>
          </cell>
          <cell r="G52">
            <v>12</v>
          </cell>
          <cell r="I52">
            <v>25</v>
          </cell>
          <cell r="J52">
            <v>0</v>
          </cell>
          <cell r="K52">
            <v>250</v>
          </cell>
          <cell r="L52">
            <v>29</v>
          </cell>
          <cell r="M52">
            <v>12</v>
          </cell>
        </row>
        <row r="53">
          <cell r="C53">
            <v>18</v>
          </cell>
          <cell r="D53">
            <v>7</v>
          </cell>
          <cell r="E53">
            <v>319</v>
          </cell>
          <cell r="F53">
            <v>30</v>
          </cell>
          <cell r="G53">
            <v>30</v>
          </cell>
          <cell r="I53">
            <v>18</v>
          </cell>
          <cell r="J53">
            <v>7</v>
          </cell>
          <cell r="K53">
            <v>220</v>
          </cell>
          <cell r="L53">
            <v>30</v>
          </cell>
          <cell r="M53">
            <v>30</v>
          </cell>
        </row>
        <row r="54">
          <cell r="C54">
            <v>39</v>
          </cell>
          <cell r="D54">
            <v>58</v>
          </cell>
          <cell r="E54">
            <v>194</v>
          </cell>
          <cell r="F54">
            <v>38</v>
          </cell>
          <cell r="G54">
            <v>19</v>
          </cell>
          <cell r="I54">
            <v>39</v>
          </cell>
          <cell r="J54">
            <v>58</v>
          </cell>
          <cell r="K54">
            <v>59</v>
          </cell>
          <cell r="L54">
            <v>38</v>
          </cell>
          <cell r="M54">
            <v>19</v>
          </cell>
        </row>
        <row r="55">
          <cell r="C55">
            <v>48</v>
          </cell>
          <cell r="D55">
            <v>0</v>
          </cell>
          <cell r="E55">
            <v>231</v>
          </cell>
          <cell r="F55">
            <v>24</v>
          </cell>
          <cell r="G55">
            <v>14</v>
          </cell>
          <cell r="I55">
            <v>48</v>
          </cell>
          <cell r="J55">
            <v>0</v>
          </cell>
          <cell r="K55">
            <v>231</v>
          </cell>
          <cell r="L55">
            <v>24</v>
          </cell>
          <cell r="M55">
            <v>14</v>
          </cell>
        </row>
        <row r="56">
          <cell r="C56">
            <v>13</v>
          </cell>
          <cell r="D56">
            <v>13</v>
          </cell>
          <cell r="E56">
            <v>226</v>
          </cell>
          <cell r="F56">
            <v>39</v>
          </cell>
          <cell r="G56">
            <v>7</v>
          </cell>
          <cell r="I56">
            <v>13</v>
          </cell>
          <cell r="J56">
            <v>13</v>
          </cell>
          <cell r="K56">
            <v>226</v>
          </cell>
          <cell r="L56">
            <v>39</v>
          </cell>
          <cell r="M56">
            <v>7</v>
          </cell>
        </row>
        <row r="57">
          <cell r="C57">
            <v>24</v>
          </cell>
          <cell r="D57">
            <v>3</v>
          </cell>
          <cell r="E57">
            <v>437</v>
          </cell>
          <cell r="F57">
            <v>51</v>
          </cell>
          <cell r="G57">
            <v>18</v>
          </cell>
          <cell r="I57">
            <v>24</v>
          </cell>
          <cell r="J57">
            <v>3</v>
          </cell>
          <cell r="K57">
            <v>355</v>
          </cell>
          <cell r="L57">
            <v>51</v>
          </cell>
          <cell r="M57">
            <v>18</v>
          </cell>
        </row>
        <row r="58">
          <cell r="C58">
            <v>26</v>
          </cell>
          <cell r="D58">
            <v>5</v>
          </cell>
          <cell r="E58">
            <v>240</v>
          </cell>
          <cell r="F58">
            <v>69</v>
          </cell>
          <cell r="G58">
            <v>12</v>
          </cell>
          <cell r="I58">
            <v>26</v>
          </cell>
          <cell r="J58">
            <v>5</v>
          </cell>
          <cell r="K58">
            <v>240</v>
          </cell>
          <cell r="L58">
            <v>30</v>
          </cell>
          <cell r="M58">
            <v>12</v>
          </cell>
        </row>
        <row r="59">
          <cell r="C59">
            <v>21</v>
          </cell>
          <cell r="D59">
            <v>6</v>
          </cell>
          <cell r="E59">
            <v>335</v>
          </cell>
          <cell r="F59">
            <v>37</v>
          </cell>
          <cell r="G59">
            <v>15</v>
          </cell>
          <cell r="I59">
            <v>21</v>
          </cell>
          <cell r="J59">
            <v>6</v>
          </cell>
          <cell r="K59">
            <v>235</v>
          </cell>
          <cell r="L59">
            <v>37</v>
          </cell>
          <cell r="M59">
            <v>15</v>
          </cell>
        </row>
        <row r="60">
          <cell r="C60">
            <v>44</v>
          </cell>
          <cell r="D60">
            <v>74</v>
          </cell>
          <cell r="E60">
            <v>500</v>
          </cell>
          <cell r="F60">
            <v>60</v>
          </cell>
          <cell r="G60">
            <v>16</v>
          </cell>
          <cell r="I60">
            <v>44</v>
          </cell>
          <cell r="J60">
            <v>74</v>
          </cell>
          <cell r="K60">
            <v>500</v>
          </cell>
          <cell r="L60">
            <v>60</v>
          </cell>
          <cell r="M60">
            <v>16</v>
          </cell>
        </row>
        <row r="61">
          <cell r="C61">
            <v>18</v>
          </cell>
          <cell r="D61">
            <v>0</v>
          </cell>
          <cell r="E61">
            <v>309</v>
          </cell>
          <cell r="F61">
            <v>56</v>
          </cell>
          <cell r="G61">
            <v>14</v>
          </cell>
          <cell r="I61">
            <v>18</v>
          </cell>
          <cell r="J61">
            <v>0</v>
          </cell>
          <cell r="K61">
            <v>309</v>
          </cell>
          <cell r="L61">
            <v>56</v>
          </cell>
          <cell r="M61">
            <v>14</v>
          </cell>
        </row>
        <row r="62">
          <cell r="C62">
            <v>13</v>
          </cell>
          <cell r="D62">
            <v>2</v>
          </cell>
          <cell r="E62">
            <v>102</v>
          </cell>
          <cell r="F62">
            <v>39</v>
          </cell>
          <cell r="G62">
            <v>10</v>
          </cell>
          <cell r="I62">
            <v>13</v>
          </cell>
          <cell r="J62">
            <v>2</v>
          </cell>
          <cell r="K62">
            <v>102</v>
          </cell>
          <cell r="L62">
            <v>39</v>
          </cell>
          <cell r="M62">
            <v>10</v>
          </cell>
        </row>
        <row r="63">
          <cell r="C63">
            <v>31</v>
          </cell>
          <cell r="D63">
            <v>6</v>
          </cell>
          <cell r="E63">
            <v>182</v>
          </cell>
          <cell r="F63">
            <v>57</v>
          </cell>
          <cell r="G63">
            <v>25</v>
          </cell>
          <cell r="I63">
            <v>30</v>
          </cell>
          <cell r="J63">
            <v>5</v>
          </cell>
          <cell r="K63">
            <v>91</v>
          </cell>
          <cell r="L63">
            <v>51</v>
          </cell>
          <cell r="M63">
            <v>25</v>
          </cell>
        </row>
        <row r="64">
          <cell r="C64">
            <v>26</v>
          </cell>
          <cell r="D64">
            <v>0</v>
          </cell>
          <cell r="E64">
            <v>178</v>
          </cell>
          <cell r="F64">
            <v>97</v>
          </cell>
          <cell r="G64">
            <v>24</v>
          </cell>
          <cell r="I64">
            <v>26</v>
          </cell>
          <cell r="J64">
            <v>0</v>
          </cell>
          <cell r="K64">
            <v>178</v>
          </cell>
          <cell r="L64">
            <v>85</v>
          </cell>
          <cell r="M64">
            <v>24</v>
          </cell>
        </row>
        <row r="65">
          <cell r="C65">
            <v>20</v>
          </cell>
          <cell r="D65">
            <v>6</v>
          </cell>
          <cell r="E65">
            <v>155</v>
          </cell>
          <cell r="F65">
            <v>22</v>
          </cell>
          <cell r="G65">
            <v>21</v>
          </cell>
          <cell r="I65">
            <v>20</v>
          </cell>
          <cell r="J65">
            <v>6</v>
          </cell>
          <cell r="K65">
            <v>105</v>
          </cell>
          <cell r="L65">
            <v>22</v>
          </cell>
          <cell r="M65">
            <v>21</v>
          </cell>
        </row>
        <row r="66">
          <cell r="C66">
            <v>25</v>
          </cell>
          <cell r="D66">
            <v>29</v>
          </cell>
          <cell r="E66">
            <v>70</v>
          </cell>
          <cell r="F66">
            <v>29</v>
          </cell>
          <cell r="G66">
            <v>13</v>
          </cell>
          <cell r="I66">
            <v>25</v>
          </cell>
          <cell r="J66">
            <v>29</v>
          </cell>
          <cell r="K66">
            <v>70</v>
          </cell>
          <cell r="L66">
            <v>29</v>
          </cell>
          <cell r="M66">
            <v>13</v>
          </cell>
        </row>
        <row r="67">
          <cell r="C67">
            <v>1</v>
          </cell>
          <cell r="D67">
            <v>8</v>
          </cell>
          <cell r="E67">
            <v>132</v>
          </cell>
          <cell r="F67">
            <v>11</v>
          </cell>
          <cell r="G67">
            <v>9</v>
          </cell>
          <cell r="I67">
            <v>1</v>
          </cell>
          <cell r="J67">
            <v>8</v>
          </cell>
          <cell r="K67">
            <v>132</v>
          </cell>
          <cell r="L67">
            <v>11</v>
          </cell>
          <cell r="M67">
            <v>9</v>
          </cell>
        </row>
        <row r="68">
          <cell r="C68">
            <v>10</v>
          </cell>
          <cell r="D68">
            <v>11</v>
          </cell>
          <cell r="E68">
            <v>129</v>
          </cell>
          <cell r="F68">
            <v>30</v>
          </cell>
          <cell r="G68">
            <v>18</v>
          </cell>
          <cell r="I68">
            <v>10</v>
          </cell>
          <cell r="J68">
            <v>11</v>
          </cell>
          <cell r="K68">
            <v>55</v>
          </cell>
          <cell r="L68">
            <v>30</v>
          </cell>
          <cell r="M68">
            <v>18</v>
          </cell>
        </row>
        <row r="69">
          <cell r="C69">
            <v>10</v>
          </cell>
          <cell r="D69">
            <v>15</v>
          </cell>
          <cell r="E69">
            <v>35</v>
          </cell>
          <cell r="F69">
            <v>45</v>
          </cell>
          <cell r="G69">
            <v>13</v>
          </cell>
          <cell r="I69">
            <v>10</v>
          </cell>
          <cell r="J69">
            <v>15</v>
          </cell>
          <cell r="K69">
            <v>35</v>
          </cell>
          <cell r="L69">
            <v>45</v>
          </cell>
          <cell r="M69">
            <v>13</v>
          </cell>
        </row>
        <row r="70">
          <cell r="C70">
            <v>6</v>
          </cell>
          <cell r="D70">
            <v>2</v>
          </cell>
          <cell r="E70">
            <v>100</v>
          </cell>
          <cell r="F70">
            <v>25</v>
          </cell>
          <cell r="G70">
            <v>8</v>
          </cell>
          <cell r="I70">
            <v>6</v>
          </cell>
          <cell r="J70">
            <v>2</v>
          </cell>
          <cell r="K70">
            <v>25</v>
          </cell>
          <cell r="L70">
            <v>25</v>
          </cell>
          <cell r="M70">
            <v>8</v>
          </cell>
        </row>
        <row r="71">
          <cell r="C71">
            <v>8</v>
          </cell>
          <cell r="D71">
            <v>1</v>
          </cell>
          <cell r="E71">
            <v>117</v>
          </cell>
          <cell r="F71">
            <v>26</v>
          </cell>
          <cell r="G71">
            <v>7</v>
          </cell>
          <cell r="I71">
            <v>8</v>
          </cell>
          <cell r="J71">
            <v>1</v>
          </cell>
          <cell r="K71">
            <v>117</v>
          </cell>
          <cell r="L71">
            <v>26</v>
          </cell>
          <cell r="M71">
            <v>7</v>
          </cell>
        </row>
        <row r="72">
          <cell r="C72">
            <v>25</v>
          </cell>
          <cell r="D72">
            <v>25</v>
          </cell>
          <cell r="E72">
            <v>168</v>
          </cell>
          <cell r="F72">
            <v>24</v>
          </cell>
          <cell r="G72">
            <v>9</v>
          </cell>
          <cell r="I72">
            <v>25</v>
          </cell>
          <cell r="J72">
            <v>25</v>
          </cell>
          <cell r="K72">
            <v>168</v>
          </cell>
          <cell r="L72">
            <v>24</v>
          </cell>
          <cell r="M72">
            <v>9</v>
          </cell>
        </row>
        <row r="73">
          <cell r="C73">
            <v>4</v>
          </cell>
          <cell r="D73">
            <v>6</v>
          </cell>
          <cell r="E73">
            <v>270</v>
          </cell>
          <cell r="F73">
            <v>9</v>
          </cell>
          <cell r="G73">
            <v>5</v>
          </cell>
          <cell r="I73">
            <v>4</v>
          </cell>
          <cell r="J73">
            <v>6</v>
          </cell>
          <cell r="K73">
            <v>270</v>
          </cell>
          <cell r="L73">
            <v>9</v>
          </cell>
          <cell r="M73">
            <v>5</v>
          </cell>
        </row>
        <row r="74">
          <cell r="C74">
            <v>11</v>
          </cell>
          <cell r="D74">
            <v>0</v>
          </cell>
          <cell r="E74">
            <v>55</v>
          </cell>
          <cell r="F74">
            <v>19</v>
          </cell>
          <cell r="G74">
            <v>8</v>
          </cell>
          <cell r="I74">
            <v>11</v>
          </cell>
          <cell r="J74">
            <v>0</v>
          </cell>
          <cell r="K74">
            <v>50</v>
          </cell>
          <cell r="L74">
            <v>16</v>
          </cell>
          <cell r="M74">
            <v>8</v>
          </cell>
        </row>
        <row r="75">
          <cell r="C75">
            <v>2</v>
          </cell>
          <cell r="D75">
            <v>0</v>
          </cell>
          <cell r="E75">
            <v>59</v>
          </cell>
          <cell r="F75">
            <v>7</v>
          </cell>
          <cell r="G75">
            <v>15</v>
          </cell>
          <cell r="I75">
            <v>0</v>
          </cell>
          <cell r="J75">
            <v>0</v>
          </cell>
          <cell r="K75">
            <v>0</v>
          </cell>
          <cell r="L75">
            <v>2</v>
          </cell>
          <cell r="M75">
            <v>1</v>
          </cell>
        </row>
        <row r="76">
          <cell r="C76">
            <v>10</v>
          </cell>
          <cell r="D76">
            <v>8</v>
          </cell>
          <cell r="E76">
            <v>150</v>
          </cell>
          <cell r="F76">
            <v>36</v>
          </cell>
          <cell r="G76">
            <v>18</v>
          </cell>
          <cell r="I76">
            <v>10</v>
          </cell>
          <cell r="J76">
            <v>8</v>
          </cell>
          <cell r="K76">
            <v>83</v>
          </cell>
          <cell r="L76">
            <v>36</v>
          </cell>
          <cell r="M76">
            <v>18</v>
          </cell>
        </row>
        <row r="77">
          <cell r="C77">
            <v>2</v>
          </cell>
          <cell r="D77">
            <v>1</v>
          </cell>
          <cell r="E77">
            <v>35</v>
          </cell>
          <cell r="F77">
            <v>0</v>
          </cell>
          <cell r="G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C78">
            <v>5</v>
          </cell>
          <cell r="D78">
            <v>1</v>
          </cell>
          <cell r="E78">
            <v>24</v>
          </cell>
          <cell r="F78">
            <v>28</v>
          </cell>
          <cell r="G78">
            <v>12</v>
          </cell>
          <cell r="I78">
            <v>5</v>
          </cell>
          <cell r="J78">
            <v>1</v>
          </cell>
          <cell r="K78">
            <v>24</v>
          </cell>
          <cell r="L78">
            <v>25</v>
          </cell>
          <cell r="M78">
            <v>12</v>
          </cell>
        </row>
        <row r="79">
          <cell r="C79">
            <v>0</v>
          </cell>
          <cell r="D79">
            <v>0</v>
          </cell>
          <cell r="E79">
            <v>26</v>
          </cell>
          <cell r="F79">
            <v>4</v>
          </cell>
          <cell r="G79">
            <v>5</v>
          </cell>
          <cell r="I79">
            <v>0</v>
          </cell>
          <cell r="J79">
            <v>0</v>
          </cell>
          <cell r="K79">
            <v>26</v>
          </cell>
          <cell r="L79">
            <v>4</v>
          </cell>
          <cell r="M79">
            <v>5</v>
          </cell>
        </row>
        <row r="80">
          <cell r="C80">
            <v>6</v>
          </cell>
          <cell r="D80">
            <v>0</v>
          </cell>
          <cell r="E80">
            <v>25</v>
          </cell>
          <cell r="F80">
            <v>6</v>
          </cell>
          <cell r="G80">
            <v>10</v>
          </cell>
          <cell r="I80">
            <v>6</v>
          </cell>
          <cell r="J80">
            <v>0</v>
          </cell>
          <cell r="K80">
            <v>12</v>
          </cell>
          <cell r="L80">
            <v>6</v>
          </cell>
          <cell r="M80">
            <v>10</v>
          </cell>
        </row>
        <row r="81">
          <cell r="C81">
            <v>1</v>
          </cell>
          <cell r="D81">
            <v>2</v>
          </cell>
          <cell r="E81">
            <v>53</v>
          </cell>
          <cell r="F81">
            <v>15</v>
          </cell>
          <cell r="G81">
            <v>8</v>
          </cell>
          <cell r="I81">
            <v>1</v>
          </cell>
          <cell r="J81">
            <v>2</v>
          </cell>
          <cell r="K81">
            <v>53</v>
          </cell>
          <cell r="L81">
            <v>15</v>
          </cell>
          <cell r="M81">
            <v>8</v>
          </cell>
        </row>
        <row r="82">
          <cell r="C82">
            <v>5</v>
          </cell>
          <cell r="D82">
            <v>26</v>
          </cell>
          <cell r="E82">
            <v>239</v>
          </cell>
          <cell r="F82">
            <v>10</v>
          </cell>
          <cell r="G82">
            <v>8</v>
          </cell>
          <cell r="I82">
            <v>5</v>
          </cell>
          <cell r="J82">
            <v>1</v>
          </cell>
          <cell r="K82">
            <v>55</v>
          </cell>
          <cell r="L82">
            <v>6</v>
          </cell>
          <cell r="M82">
            <v>8</v>
          </cell>
        </row>
        <row r="83">
          <cell r="C83">
            <v>0</v>
          </cell>
          <cell r="D83">
            <v>0</v>
          </cell>
          <cell r="E83">
            <v>37</v>
          </cell>
          <cell r="F83">
            <v>1</v>
          </cell>
          <cell r="G83">
            <v>0</v>
          </cell>
          <cell r="I83">
            <v>0</v>
          </cell>
          <cell r="J83">
            <v>0</v>
          </cell>
          <cell r="K83">
            <v>37</v>
          </cell>
          <cell r="L83">
            <v>1</v>
          </cell>
          <cell r="M83">
            <v>0</v>
          </cell>
        </row>
        <row r="84">
          <cell r="C84">
            <v>41</v>
          </cell>
          <cell r="D84">
            <v>57</v>
          </cell>
          <cell r="E84">
            <v>233</v>
          </cell>
          <cell r="F84">
            <v>78</v>
          </cell>
          <cell r="G84">
            <v>21</v>
          </cell>
          <cell r="I84">
            <v>41</v>
          </cell>
          <cell r="J84">
            <v>57</v>
          </cell>
          <cell r="K84">
            <v>233</v>
          </cell>
          <cell r="L84">
            <v>78</v>
          </cell>
          <cell r="M84">
            <v>21</v>
          </cell>
        </row>
        <row r="85">
          <cell r="C85">
            <v>3</v>
          </cell>
          <cell r="D85">
            <v>0</v>
          </cell>
          <cell r="E85">
            <v>30</v>
          </cell>
          <cell r="F85">
            <v>2</v>
          </cell>
          <cell r="G85">
            <v>5</v>
          </cell>
          <cell r="I85">
            <v>3</v>
          </cell>
          <cell r="J85">
            <v>0</v>
          </cell>
          <cell r="K85">
            <v>30</v>
          </cell>
          <cell r="L85">
            <v>2</v>
          </cell>
          <cell r="M85">
            <v>5</v>
          </cell>
        </row>
        <row r="86">
          <cell r="C86">
            <v>0</v>
          </cell>
          <cell r="D86">
            <v>19</v>
          </cell>
          <cell r="E86">
            <v>161</v>
          </cell>
          <cell r="F86">
            <v>10</v>
          </cell>
          <cell r="G86">
            <v>7</v>
          </cell>
          <cell r="I86">
            <v>0</v>
          </cell>
          <cell r="J86">
            <v>4</v>
          </cell>
          <cell r="K86">
            <v>51</v>
          </cell>
          <cell r="L86">
            <v>10</v>
          </cell>
          <cell r="M86">
            <v>7</v>
          </cell>
        </row>
        <row r="87">
          <cell r="C87">
            <v>4</v>
          </cell>
          <cell r="D87">
            <v>0</v>
          </cell>
          <cell r="E87">
            <v>0</v>
          </cell>
          <cell r="F87">
            <v>9</v>
          </cell>
          <cell r="G87">
            <v>8</v>
          </cell>
          <cell r="I87">
            <v>4</v>
          </cell>
          <cell r="J87">
            <v>0</v>
          </cell>
          <cell r="K87">
            <v>0</v>
          </cell>
          <cell r="L87">
            <v>9</v>
          </cell>
          <cell r="M87">
            <v>8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C89">
            <v>3</v>
          </cell>
          <cell r="D89">
            <v>1</v>
          </cell>
          <cell r="E89">
            <v>34</v>
          </cell>
          <cell r="F89">
            <v>8</v>
          </cell>
          <cell r="G89">
            <v>5</v>
          </cell>
          <cell r="I89">
            <v>3</v>
          </cell>
          <cell r="J89">
            <v>1</v>
          </cell>
          <cell r="K89">
            <v>34</v>
          </cell>
          <cell r="L89">
            <v>8</v>
          </cell>
          <cell r="M89">
            <v>5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C91">
            <v>0</v>
          </cell>
          <cell r="D91">
            <v>0</v>
          </cell>
          <cell r="E91">
            <v>36</v>
          </cell>
          <cell r="F91">
            <v>5</v>
          </cell>
          <cell r="G91">
            <v>7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</sheetData>
      <sheetData sheetId="15"/>
      <sheetData sheetId="16">
        <row r="7">
          <cell r="D7">
            <v>12</v>
          </cell>
        </row>
      </sheetData>
      <sheetData sheetId="17">
        <row r="7">
          <cell r="C7">
            <v>5</v>
          </cell>
        </row>
      </sheetData>
      <sheetData sheetId="18"/>
      <sheetData sheetId="19">
        <row r="7">
          <cell r="F7">
            <v>1986</v>
          </cell>
        </row>
      </sheetData>
      <sheetData sheetId="20">
        <row r="7">
          <cell r="C7">
            <v>0</v>
          </cell>
        </row>
      </sheetData>
      <sheetData sheetId="21">
        <row r="7">
          <cell r="C7">
            <v>51</v>
          </cell>
        </row>
      </sheetData>
      <sheetData sheetId="22">
        <row r="7">
          <cell r="C7">
            <v>0</v>
          </cell>
        </row>
      </sheetData>
      <sheetData sheetId="23">
        <row r="7">
          <cell r="C7">
            <v>132</v>
          </cell>
        </row>
      </sheetData>
      <sheetData sheetId="24">
        <row r="7">
          <cell r="C7">
            <v>30</v>
          </cell>
        </row>
      </sheetData>
      <sheetData sheetId="25">
        <row r="7">
          <cell r="C7">
            <v>505</v>
          </cell>
        </row>
      </sheetData>
      <sheetData sheetId="26">
        <row r="6">
          <cell r="AE6">
            <v>8</v>
          </cell>
        </row>
      </sheetData>
      <sheetData sheetId="27">
        <row r="86">
          <cell r="C86">
            <v>25735612.300000001</v>
          </cell>
        </row>
      </sheetData>
      <sheetData sheetId="28">
        <row r="6">
          <cell r="N6">
            <v>0</v>
          </cell>
        </row>
      </sheetData>
      <sheetData sheetId="29"/>
      <sheetData sheetId="30"/>
      <sheetData sheetId="31">
        <row r="85">
          <cell r="C85">
            <v>833</v>
          </cell>
        </row>
      </sheetData>
      <sheetData sheetId="32">
        <row r="6">
          <cell r="C6">
            <v>30</v>
          </cell>
        </row>
      </sheetData>
      <sheetData sheetId="33">
        <row r="7">
          <cell r="I7">
            <v>672</v>
          </cell>
        </row>
      </sheetData>
      <sheetData sheetId="34">
        <row r="5">
          <cell r="C5">
            <v>144</v>
          </cell>
        </row>
      </sheetData>
      <sheetData sheetId="35">
        <row r="7">
          <cell r="CP7">
            <v>1899</v>
          </cell>
        </row>
      </sheetData>
      <sheetData sheetId="36"/>
      <sheetData sheetId="37"/>
      <sheetData sheetId="38"/>
      <sheetData sheetId="39"/>
      <sheetData sheetId="40">
        <row r="5">
          <cell r="CR5">
            <v>4530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view="pageBreakPreview" zoomScale="90" zoomScaleNormal="70" zoomScaleSheetLayoutView="90" workbookViewId="0">
      <selection activeCell="B13" sqref="B13"/>
    </sheetView>
  </sheetViews>
  <sheetFormatPr baseColWidth="10" defaultRowHeight="12.75" x14ac:dyDescent="0.2"/>
  <cols>
    <col min="1" max="1" width="5.5703125" customWidth="1"/>
    <col min="2" max="2" width="56.7109375" customWidth="1"/>
    <col min="3" max="3" width="21.85546875" customWidth="1"/>
    <col min="4" max="4" width="16.42578125" customWidth="1"/>
    <col min="5" max="5" width="16.5703125" customWidth="1"/>
  </cols>
  <sheetData>
    <row r="1" spans="1:8" ht="21.75" customHeight="1" x14ac:dyDescent="0.2">
      <c r="A1" s="144" t="s">
        <v>130</v>
      </c>
      <c r="B1" s="144"/>
      <c r="C1" s="144"/>
      <c r="D1" s="144"/>
      <c r="E1" s="144"/>
    </row>
    <row r="2" spans="1:8" ht="18.75" customHeight="1" x14ac:dyDescent="0.25">
      <c r="A2" s="152" t="s">
        <v>116</v>
      </c>
      <c r="B2" s="152"/>
      <c r="C2" s="152"/>
      <c r="D2" s="152"/>
      <c r="E2" s="152"/>
    </row>
    <row r="3" spans="1:8" ht="16.5" thickBot="1" x14ac:dyDescent="0.25">
      <c r="D3" s="15"/>
      <c r="E3" s="26" t="s">
        <v>117</v>
      </c>
    </row>
    <row r="4" spans="1:8" ht="17.25" thickTop="1" thickBot="1" x14ac:dyDescent="0.3">
      <c r="A4" s="150" t="s">
        <v>8</v>
      </c>
      <c r="B4" s="148" t="s">
        <v>71</v>
      </c>
      <c r="C4" s="145">
        <v>2012</v>
      </c>
      <c r="D4" s="145"/>
      <c r="E4" s="145"/>
    </row>
    <row r="5" spans="1:8" ht="68.25" customHeight="1" thickTop="1" thickBot="1" x14ac:dyDescent="0.25">
      <c r="A5" s="151"/>
      <c r="B5" s="149"/>
      <c r="C5" s="16" t="s">
        <v>76</v>
      </c>
      <c r="D5" s="16" t="s">
        <v>140</v>
      </c>
      <c r="E5" s="16" t="s">
        <v>10</v>
      </c>
    </row>
    <row r="6" spans="1:8" ht="16.5" thickTop="1" x14ac:dyDescent="0.2">
      <c r="A6" s="35">
        <v>1</v>
      </c>
      <c r="B6" s="36" t="s">
        <v>11</v>
      </c>
      <c r="C6" s="72">
        <f>[1]ORDEN!$CX3</f>
        <v>65930495</v>
      </c>
      <c r="D6" s="91">
        <f>[1]ORDEN!$CY3</f>
        <v>2875</v>
      </c>
      <c r="E6" s="20">
        <f>+C6/D6</f>
        <v>22932.346086956521</v>
      </c>
      <c r="H6" s="79"/>
    </row>
    <row r="7" spans="1:8" ht="15.75" x14ac:dyDescent="0.2">
      <c r="A7" s="4">
        <v>2</v>
      </c>
      <c r="B7" s="2" t="s">
        <v>67</v>
      </c>
      <c r="C7" s="73">
        <f>[1]ORDEN!$CX4</f>
        <v>130983921</v>
      </c>
      <c r="D7" s="92">
        <f>[1]ORDEN!$CY4</f>
        <v>4721</v>
      </c>
      <c r="E7" s="21">
        <f>+C7/D7</f>
        <v>27744.952552425333</v>
      </c>
      <c r="H7" s="79"/>
    </row>
    <row r="8" spans="1:8" ht="15.75" x14ac:dyDescent="0.2">
      <c r="A8" s="4">
        <v>3</v>
      </c>
      <c r="B8" s="2" t="s">
        <v>12</v>
      </c>
      <c r="C8" s="73">
        <f>[1]ORDEN!$CX5</f>
        <v>75701518</v>
      </c>
      <c r="D8" s="92">
        <f>[1]ORDEN!$CY5</f>
        <v>2970</v>
      </c>
      <c r="E8" s="21">
        <f t="shared" ref="E8:E71" si="0">+C8/D8</f>
        <v>25488.726599326601</v>
      </c>
      <c r="H8" s="79"/>
    </row>
    <row r="9" spans="1:8" ht="15.75" x14ac:dyDescent="0.2">
      <c r="A9" s="4">
        <v>4</v>
      </c>
      <c r="B9" s="2" t="s">
        <v>65</v>
      </c>
      <c r="C9" s="73">
        <f>[1]ORDEN!$CX6</f>
        <v>64463993.5</v>
      </c>
      <c r="D9" s="92">
        <f>[1]ORDEN!$CY6</f>
        <v>2468</v>
      </c>
      <c r="E9" s="21">
        <f t="shared" si="0"/>
        <v>26119.932536466775</v>
      </c>
      <c r="H9" s="79"/>
    </row>
    <row r="10" spans="1:8" ht="15.75" x14ac:dyDescent="0.2">
      <c r="A10" s="4">
        <v>5</v>
      </c>
      <c r="B10" s="2" t="s">
        <v>13</v>
      </c>
      <c r="C10" s="73">
        <f>[1]ORDEN!$CX7</f>
        <v>152760525</v>
      </c>
      <c r="D10" s="92">
        <f>[1]ORDEN!$CY7</f>
        <v>4456</v>
      </c>
      <c r="E10" s="21">
        <f t="shared" si="0"/>
        <v>34281.984964093361</v>
      </c>
      <c r="H10" s="79"/>
    </row>
    <row r="11" spans="1:8" ht="15.75" x14ac:dyDescent="0.2">
      <c r="A11" s="4">
        <v>6</v>
      </c>
      <c r="B11" s="2" t="s">
        <v>14</v>
      </c>
      <c r="C11" s="73">
        <f>[1]ORDEN!$CX8</f>
        <v>122545195</v>
      </c>
      <c r="D11" s="92">
        <f>[1]ORDEN!$CY8</f>
        <v>5500</v>
      </c>
      <c r="E11" s="21">
        <f t="shared" si="0"/>
        <v>22280.944545454546</v>
      </c>
      <c r="H11" s="79"/>
    </row>
    <row r="12" spans="1:8" ht="15.75" x14ac:dyDescent="0.2">
      <c r="A12" s="4">
        <v>7</v>
      </c>
      <c r="B12" s="2" t="s">
        <v>1</v>
      </c>
      <c r="C12" s="73">
        <f>[1]ORDEN!$CX9</f>
        <v>88309781</v>
      </c>
      <c r="D12" s="92">
        <f>[1]ORDEN!$CY9</f>
        <v>5047</v>
      </c>
      <c r="E12" s="21">
        <f t="shared" si="0"/>
        <v>17497.479889042996</v>
      </c>
      <c r="H12" s="79"/>
    </row>
    <row r="13" spans="1:8" ht="15.75" x14ac:dyDescent="0.2">
      <c r="A13" s="4">
        <v>8</v>
      </c>
      <c r="B13" s="2" t="s">
        <v>15</v>
      </c>
      <c r="C13" s="73">
        <f>[1]ORDEN!$CX10</f>
        <v>68912731</v>
      </c>
      <c r="D13" s="92">
        <f>[1]ORDEN!$CY10</f>
        <v>2216</v>
      </c>
      <c r="E13" s="21">
        <f t="shared" si="0"/>
        <v>31097.802797833934</v>
      </c>
      <c r="H13" s="79"/>
    </row>
    <row r="14" spans="1:8" ht="15.75" x14ac:dyDescent="0.2">
      <c r="A14" s="4">
        <v>9</v>
      </c>
      <c r="B14" s="2" t="s">
        <v>32</v>
      </c>
      <c r="C14" s="73">
        <f>[1]ORDEN!$CX11</f>
        <v>127313849.5</v>
      </c>
      <c r="D14" s="92">
        <f>[1]ORDEN!$CY11</f>
        <v>5254</v>
      </c>
      <c r="E14" s="21">
        <f t="shared" si="0"/>
        <v>24231.794727826418</v>
      </c>
      <c r="H14" s="79"/>
    </row>
    <row r="15" spans="1:8" ht="15.75" x14ac:dyDescent="0.2">
      <c r="A15" s="4">
        <v>10</v>
      </c>
      <c r="B15" s="2" t="s">
        <v>33</v>
      </c>
      <c r="C15" s="73">
        <f>[1]ORDEN!$CX12</f>
        <v>32669786</v>
      </c>
      <c r="D15" s="92">
        <f>[1]ORDEN!$CY12</f>
        <v>780</v>
      </c>
      <c r="E15" s="21">
        <f t="shared" si="0"/>
        <v>41884.341025641028</v>
      </c>
      <c r="H15" s="79"/>
    </row>
    <row r="16" spans="1:8" ht="15.75" x14ac:dyDescent="0.2">
      <c r="A16" s="4">
        <v>11</v>
      </c>
      <c r="B16" s="2" t="s">
        <v>66</v>
      </c>
      <c r="C16" s="73">
        <f>[1]ORDEN!$CX13</f>
        <v>47842426</v>
      </c>
      <c r="D16" s="92">
        <f>[1]ORDEN!$CY13</f>
        <v>1882</v>
      </c>
      <c r="E16" s="21">
        <f t="shared" si="0"/>
        <v>25421.055260361318</v>
      </c>
      <c r="H16" s="79"/>
    </row>
    <row r="17" spans="1:8" ht="15.75" x14ac:dyDescent="0.2">
      <c r="A17" s="4">
        <v>12</v>
      </c>
      <c r="B17" s="2" t="s">
        <v>25</v>
      </c>
      <c r="C17" s="73">
        <f>[1]ORDEN!$CX14</f>
        <v>94994578.459999993</v>
      </c>
      <c r="D17" s="92">
        <f>[1]ORDEN!$CY14</f>
        <v>3063</v>
      </c>
      <c r="E17" s="21">
        <f t="shared" si="0"/>
        <v>31013.574423767546</v>
      </c>
      <c r="H17" s="79"/>
    </row>
    <row r="18" spans="1:8" ht="15.75" x14ac:dyDescent="0.2">
      <c r="A18" s="4">
        <v>13</v>
      </c>
      <c r="B18" s="2" t="s">
        <v>68</v>
      </c>
      <c r="C18" s="73">
        <f>[1]ORDEN!$CX15</f>
        <v>102105654</v>
      </c>
      <c r="D18" s="92">
        <f>[1]ORDEN!$CY15</f>
        <v>4566</v>
      </c>
      <c r="E18" s="21">
        <f t="shared" si="0"/>
        <v>22362.166885676743</v>
      </c>
      <c r="H18" s="79"/>
    </row>
    <row r="19" spans="1:8" ht="15.75" x14ac:dyDescent="0.2">
      <c r="A19" s="4">
        <v>14</v>
      </c>
      <c r="B19" s="2" t="s">
        <v>34</v>
      </c>
      <c r="C19" s="73">
        <f>[1]ORDEN!$CX16</f>
        <v>57063734</v>
      </c>
      <c r="D19" s="92">
        <f>[1]ORDEN!$CY16</f>
        <v>1871</v>
      </c>
      <c r="E19" s="21">
        <f t="shared" si="0"/>
        <v>30499.056119722074</v>
      </c>
      <c r="H19" s="79"/>
    </row>
    <row r="20" spans="1:8" ht="15.75" x14ac:dyDescent="0.2">
      <c r="A20" s="4">
        <v>15</v>
      </c>
      <c r="B20" s="2" t="s">
        <v>26</v>
      </c>
      <c r="C20" s="73">
        <f>[1]ORDEN!$CX17</f>
        <v>37608734</v>
      </c>
      <c r="D20" s="92">
        <f>[1]ORDEN!$CY17</f>
        <v>1322</v>
      </c>
      <c r="E20" s="21">
        <f t="shared" si="0"/>
        <v>28448.361573373677</v>
      </c>
      <c r="H20" s="79"/>
    </row>
    <row r="21" spans="1:8" ht="15.75" x14ac:dyDescent="0.2">
      <c r="A21" s="4">
        <v>16</v>
      </c>
      <c r="B21" s="2" t="s">
        <v>35</v>
      </c>
      <c r="C21" s="73">
        <f>[1]ORDEN!$CX18</f>
        <v>50495284</v>
      </c>
      <c r="D21" s="92">
        <f>[1]ORDEN!$CY18</f>
        <v>2042</v>
      </c>
      <c r="E21" s="21">
        <f t="shared" si="0"/>
        <v>24728.346718903038</v>
      </c>
      <c r="H21" s="79"/>
    </row>
    <row r="22" spans="1:8" ht="15.75" x14ac:dyDescent="0.2">
      <c r="A22" s="4">
        <v>17</v>
      </c>
      <c r="B22" s="3" t="s">
        <v>28</v>
      </c>
      <c r="C22" s="73">
        <f>[1]ORDEN!$CX19</f>
        <v>44902447</v>
      </c>
      <c r="D22" s="92">
        <f>[1]ORDEN!$CY19</f>
        <v>1699</v>
      </c>
      <c r="E22" s="21">
        <f t="shared" si="0"/>
        <v>26428.750441436139</v>
      </c>
      <c r="H22" s="79"/>
    </row>
    <row r="23" spans="1:8" ht="15.75" x14ac:dyDescent="0.2">
      <c r="A23" s="4">
        <v>18</v>
      </c>
      <c r="B23" s="2" t="s">
        <v>29</v>
      </c>
      <c r="C23" s="73">
        <f>[1]ORDEN!$CX20</f>
        <v>69322111.359999999</v>
      </c>
      <c r="D23" s="92">
        <f>[1]ORDEN!$CY20</f>
        <v>2752</v>
      </c>
      <c r="E23" s="21">
        <f t="shared" si="0"/>
        <v>25189.72069767442</v>
      </c>
      <c r="H23" s="79"/>
    </row>
    <row r="24" spans="1:8" ht="15.75" x14ac:dyDescent="0.2">
      <c r="A24" s="4">
        <v>19</v>
      </c>
      <c r="B24" s="2" t="s">
        <v>24</v>
      </c>
      <c r="C24" s="73">
        <f>[1]ORDEN!$CX21</f>
        <v>44057684</v>
      </c>
      <c r="D24" s="92">
        <f>[1]ORDEN!$CY21</f>
        <v>1669</v>
      </c>
      <c r="E24" s="21">
        <f t="shared" si="0"/>
        <v>26397.653684841222</v>
      </c>
      <c r="H24" s="79"/>
    </row>
    <row r="25" spans="1:8" ht="15.75" x14ac:dyDescent="0.2">
      <c r="A25" s="4">
        <v>20</v>
      </c>
      <c r="B25" s="2" t="s">
        <v>111</v>
      </c>
      <c r="C25" s="73">
        <f>[1]ORDEN!$CX22</f>
        <v>33914749</v>
      </c>
      <c r="D25" s="92">
        <f>[1]ORDEN!$CY22</f>
        <v>888</v>
      </c>
      <c r="E25" s="21">
        <f t="shared" si="0"/>
        <v>38192.284909909911</v>
      </c>
      <c r="H25" s="79"/>
    </row>
    <row r="26" spans="1:8" ht="15.75" x14ac:dyDescent="0.2">
      <c r="A26" s="4">
        <v>21</v>
      </c>
      <c r="B26" s="3" t="s">
        <v>31</v>
      </c>
      <c r="C26" s="73">
        <f>[1]ORDEN!$CX23</f>
        <v>72274462</v>
      </c>
      <c r="D26" s="92">
        <f>[1]ORDEN!$CY23</f>
        <v>2745</v>
      </c>
      <c r="E26" s="21">
        <f t="shared" si="0"/>
        <v>26329.494353369762</v>
      </c>
      <c r="H26" s="79"/>
    </row>
    <row r="27" spans="1:8" ht="15.75" x14ac:dyDescent="0.2">
      <c r="A27" s="4">
        <v>22</v>
      </c>
      <c r="B27" s="3" t="s">
        <v>9</v>
      </c>
      <c r="C27" s="73">
        <f>[1]ORDEN!$CX24</f>
        <v>43358279.240000002</v>
      </c>
      <c r="D27" s="92">
        <f>[1]ORDEN!$CY24</f>
        <v>1720</v>
      </c>
      <c r="E27" s="21">
        <f t="shared" si="0"/>
        <v>25208.301883720931</v>
      </c>
      <c r="H27" s="79"/>
    </row>
    <row r="28" spans="1:8" ht="15.75" x14ac:dyDescent="0.2">
      <c r="A28" s="4">
        <v>23</v>
      </c>
      <c r="B28" s="3" t="s">
        <v>36</v>
      </c>
      <c r="C28" s="73">
        <f>[1]ORDEN!$CX25</f>
        <v>33133596</v>
      </c>
      <c r="D28" s="92">
        <f>[1]ORDEN!$CY25</f>
        <v>1387</v>
      </c>
      <c r="E28" s="21">
        <f t="shared" si="0"/>
        <v>23888.677721701515</v>
      </c>
      <c r="H28" s="79"/>
    </row>
    <row r="29" spans="1:8" ht="15.75" x14ac:dyDescent="0.2">
      <c r="A29" s="4">
        <v>24</v>
      </c>
      <c r="B29" s="3" t="s">
        <v>37</v>
      </c>
      <c r="C29" s="73">
        <f>[1]ORDEN!$CX26</f>
        <v>44781066</v>
      </c>
      <c r="D29" s="92">
        <f>[1]ORDEN!$CY26</f>
        <v>1907</v>
      </c>
      <c r="E29" s="21">
        <f t="shared" si="0"/>
        <v>23482.467750393287</v>
      </c>
      <c r="H29" s="79"/>
    </row>
    <row r="30" spans="1:8" ht="15.75" x14ac:dyDescent="0.2">
      <c r="A30" s="4">
        <v>25</v>
      </c>
      <c r="B30" s="3" t="s">
        <v>38</v>
      </c>
      <c r="C30" s="73">
        <f>[1]ORDEN!$CX27</f>
        <v>71514994</v>
      </c>
      <c r="D30" s="92">
        <f>[1]ORDEN!$CY27</f>
        <v>3108</v>
      </c>
      <c r="E30" s="21">
        <f t="shared" si="0"/>
        <v>23009.97232947233</v>
      </c>
      <c r="H30" s="79"/>
    </row>
    <row r="31" spans="1:8" ht="15.75" x14ac:dyDescent="0.2">
      <c r="A31" s="4">
        <v>26</v>
      </c>
      <c r="B31" s="3" t="s">
        <v>39</v>
      </c>
      <c r="C31" s="73">
        <f>[1]ORDEN!$CX28</f>
        <v>37728928</v>
      </c>
      <c r="D31" s="92">
        <f>[1]ORDEN!$CY28</f>
        <v>1363</v>
      </c>
      <c r="E31" s="21">
        <f t="shared" si="0"/>
        <v>27680.798239178283</v>
      </c>
      <c r="H31" s="79"/>
    </row>
    <row r="32" spans="1:8" ht="15.75" x14ac:dyDescent="0.2">
      <c r="A32" s="4">
        <v>27</v>
      </c>
      <c r="B32" s="3" t="s">
        <v>40</v>
      </c>
      <c r="C32" s="73">
        <f>[1]ORDEN!$CX29</f>
        <v>42602590</v>
      </c>
      <c r="D32" s="92">
        <f>[1]ORDEN!$CY29</f>
        <v>2510</v>
      </c>
      <c r="E32" s="21">
        <f t="shared" si="0"/>
        <v>16973.143426294821</v>
      </c>
      <c r="H32" s="79"/>
    </row>
    <row r="33" spans="1:8" ht="15.75" x14ac:dyDescent="0.2">
      <c r="A33" s="4">
        <v>28</v>
      </c>
      <c r="B33" s="3" t="s">
        <v>3</v>
      </c>
      <c r="C33" s="73">
        <f>[1]ORDEN!$CX30</f>
        <v>35798738</v>
      </c>
      <c r="D33" s="92">
        <f>[1]ORDEN!$CY30</f>
        <v>1913</v>
      </c>
      <c r="E33" s="21">
        <f t="shared" si="0"/>
        <v>18713.401986408782</v>
      </c>
      <c r="H33" s="79"/>
    </row>
    <row r="34" spans="1:8" ht="15.75" x14ac:dyDescent="0.2">
      <c r="A34" s="4">
        <v>29</v>
      </c>
      <c r="B34" s="3" t="s">
        <v>2</v>
      </c>
      <c r="C34" s="73">
        <f>[1]ORDEN!$CX31</f>
        <v>38334657</v>
      </c>
      <c r="D34" s="92">
        <f>[1]ORDEN!$CY31</f>
        <v>1526</v>
      </c>
      <c r="E34" s="21">
        <f t="shared" si="0"/>
        <v>25121.007208387942</v>
      </c>
      <c r="H34" s="79"/>
    </row>
    <row r="35" spans="1:8" ht="15.75" x14ac:dyDescent="0.2">
      <c r="A35" s="4">
        <v>30</v>
      </c>
      <c r="B35" s="3" t="s">
        <v>41</v>
      </c>
      <c r="C35" s="73">
        <f>[1]ORDEN!$CX32</f>
        <v>90325908</v>
      </c>
      <c r="D35" s="92">
        <f>[1]ORDEN!$CY32</f>
        <v>3700</v>
      </c>
      <c r="E35" s="21">
        <f t="shared" si="0"/>
        <v>24412.407567567567</v>
      </c>
      <c r="H35" s="79"/>
    </row>
    <row r="36" spans="1:8" ht="15.75" x14ac:dyDescent="0.2">
      <c r="A36" s="4">
        <v>31</v>
      </c>
      <c r="B36" s="3" t="s">
        <v>42</v>
      </c>
      <c r="C36" s="73">
        <f>[1]ORDEN!$CX33</f>
        <v>48120238.5</v>
      </c>
      <c r="D36" s="92">
        <f>[1]ORDEN!$CY33</f>
        <v>1425</v>
      </c>
      <c r="E36" s="21">
        <f t="shared" si="0"/>
        <v>33768.588421052635</v>
      </c>
      <c r="H36" s="79"/>
    </row>
    <row r="37" spans="1:8" ht="15.75" x14ac:dyDescent="0.2">
      <c r="A37" s="4">
        <v>32</v>
      </c>
      <c r="B37" s="3" t="s">
        <v>27</v>
      </c>
      <c r="C37" s="73">
        <f>[1]ORDEN!$CX34</f>
        <v>75092458</v>
      </c>
      <c r="D37" s="92">
        <f>[1]ORDEN!$CY34</f>
        <v>2979</v>
      </c>
      <c r="E37" s="21">
        <f t="shared" si="0"/>
        <v>25207.270224907686</v>
      </c>
      <c r="H37" s="79"/>
    </row>
    <row r="38" spans="1:8" ht="15.75" x14ac:dyDescent="0.2">
      <c r="A38" s="4">
        <v>33</v>
      </c>
      <c r="B38" s="3" t="s">
        <v>60</v>
      </c>
      <c r="C38" s="73">
        <f>[1]ORDEN!$CX35</f>
        <v>35526765.329999998</v>
      </c>
      <c r="D38" s="92">
        <f>[1]ORDEN!$CY35</f>
        <v>1626</v>
      </c>
      <c r="E38" s="21">
        <f t="shared" si="0"/>
        <v>21849.179169741696</v>
      </c>
      <c r="H38" s="79"/>
    </row>
    <row r="39" spans="1:8" ht="15.75" x14ac:dyDescent="0.2">
      <c r="A39" s="4">
        <v>34</v>
      </c>
      <c r="B39" s="3" t="s">
        <v>43</v>
      </c>
      <c r="C39" s="73">
        <f>[1]ORDEN!$CX36</f>
        <v>62821438</v>
      </c>
      <c r="D39" s="92">
        <f>[1]ORDEN!$CY36</f>
        <v>2471</v>
      </c>
      <c r="E39" s="21">
        <f t="shared" si="0"/>
        <v>25423.487656819103</v>
      </c>
      <c r="H39" s="79"/>
    </row>
    <row r="40" spans="1:8" ht="15.75" x14ac:dyDescent="0.2">
      <c r="A40" s="4">
        <v>35</v>
      </c>
      <c r="B40" s="3" t="s">
        <v>44</v>
      </c>
      <c r="C40" s="73">
        <f>[1]ORDEN!$CX37</f>
        <v>32207722</v>
      </c>
      <c r="D40" s="92">
        <f>[1]ORDEN!$CY37</f>
        <v>1035</v>
      </c>
      <c r="E40" s="21">
        <f t="shared" si="0"/>
        <v>31118.57198067633</v>
      </c>
      <c r="H40" s="79"/>
    </row>
    <row r="41" spans="1:8" ht="15.75" x14ac:dyDescent="0.2">
      <c r="A41" s="4">
        <v>36</v>
      </c>
      <c r="B41" s="3" t="s">
        <v>45</v>
      </c>
      <c r="C41" s="73">
        <f>[1]ORDEN!$CX38</f>
        <v>76846220.469999999</v>
      </c>
      <c r="D41" s="92">
        <f>[1]ORDEN!$CY38</f>
        <v>2252</v>
      </c>
      <c r="E41" s="21">
        <f t="shared" si="0"/>
        <v>34123.543725577263</v>
      </c>
      <c r="H41" s="79"/>
    </row>
    <row r="42" spans="1:8" ht="15.75" x14ac:dyDescent="0.2">
      <c r="A42" s="4">
        <v>37</v>
      </c>
      <c r="B42" s="3" t="s">
        <v>4</v>
      </c>
      <c r="C42" s="73">
        <f>[1]ORDEN!$CX39</f>
        <v>68928273.280000001</v>
      </c>
      <c r="D42" s="92">
        <f>[1]ORDEN!$CY39</f>
        <v>2230</v>
      </c>
      <c r="E42" s="21">
        <f t="shared" si="0"/>
        <v>30909.539587443945</v>
      </c>
      <c r="H42" s="79"/>
    </row>
    <row r="43" spans="1:8" ht="15.75" x14ac:dyDescent="0.2">
      <c r="A43" s="4">
        <v>38</v>
      </c>
      <c r="B43" s="3" t="s">
        <v>46</v>
      </c>
      <c r="C43" s="73">
        <f>[1]ORDEN!$CX40</f>
        <v>141066370</v>
      </c>
      <c r="D43" s="92">
        <f>[1]ORDEN!$CY40</f>
        <v>5413</v>
      </c>
      <c r="E43" s="21">
        <f t="shared" si="0"/>
        <v>26060.663218178459</v>
      </c>
      <c r="H43" s="79"/>
    </row>
    <row r="44" spans="1:8" ht="15.75" x14ac:dyDescent="0.2">
      <c r="A44" s="4">
        <v>39</v>
      </c>
      <c r="B44" s="2" t="s">
        <v>22</v>
      </c>
      <c r="C44" s="73">
        <f>[1]ORDEN!$CX41</f>
        <v>63197698.640000001</v>
      </c>
      <c r="D44" s="92">
        <f>[1]ORDEN!$CY41</f>
        <v>3040</v>
      </c>
      <c r="E44" s="21">
        <f t="shared" si="0"/>
        <v>20788.716657894736</v>
      </c>
      <c r="H44" s="79"/>
    </row>
    <row r="45" spans="1:8" ht="15.75" x14ac:dyDescent="0.2">
      <c r="A45" s="4">
        <v>40</v>
      </c>
      <c r="B45" s="2" t="s">
        <v>47</v>
      </c>
      <c r="C45" s="73">
        <f>[1]ORDEN!$CX42</f>
        <v>57019835.469999999</v>
      </c>
      <c r="D45" s="92">
        <f>[1]ORDEN!$CY42</f>
        <v>1846</v>
      </c>
      <c r="E45" s="21">
        <f t="shared" si="0"/>
        <v>30888.318239436619</v>
      </c>
      <c r="H45" s="79"/>
    </row>
    <row r="46" spans="1:8" ht="18.75" customHeight="1" x14ac:dyDescent="0.2">
      <c r="A46" s="4">
        <v>41</v>
      </c>
      <c r="B46" s="27" t="s">
        <v>112</v>
      </c>
      <c r="C46" s="73">
        <f>[1]ORDEN!$CX43</f>
        <v>49805028</v>
      </c>
      <c r="D46" s="92">
        <f>[1]ORDEN!$CY43</f>
        <v>1976</v>
      </c>
      <c r="E46" s="21">
        <f t="shared" si="0"/>
        <v>25204.973684210527</v>
      </c>
      <c r="H46" s="79"/>
    </row>
    <row r="47" spans="1:8" ht="15.75" x14ac:dyDescent="0.2">
      <c r="A47" s="4">
        <v>42</v>
      </c>
      <c r="B47" s="2" t="s">
        <v>30</v>
      </c>
      <c r="C47" s="73">
        <f>[1]ORDEN!$CX44</f>
        <v>41000451</v>
      </c>
      <c r="D47" s="92">
        <f>[1]ORDEN!$CY44</f>
        <v>1414</v>
      </c>
      <c r="E47" s="21">
        <f t="shared" si="0"/>
        <v>28996.075671852901</v>
      </c>
      <c r="H47" s="79"/>
    </row>
    <row r="48" spans="1:8" ht="15.75" x14ac:dyDescent="0.2">
      <c r="A48" s="4">
        <v>43</v>
      </c>
      <c r="B48" s="2" t="s">
        <v>48</v>
      </c>
      <c r="C48" s="73">
        <f>[1]ORDEN!$CX45</f>
        <v>32933383</v>
      </c>
      <c r="D48" s="92">
        <f>[1]ORDEN!$CY45</f>
        <v>1655</v>
      </c>
      <c r="E48" s="21">
        <f t="shared" si="0"/>
        <v>19899.325075528701</v>
      </c>
      <c r="H48" s="79"/>
    </row>
    <row r="49" spans="1:8" ht="15.75" x14ac:dyDescent="0.2">
      <c r="A49" s="4">
        <v>44</v>
      </c>
      <c r="B49" s="2" t="s">
        <v>5</v>
      </c>
      <c r="C49" s="73">
        <f>[1]ORDEN!$CX46</f>
        <v>23197425.949999999</v>
      </c>
      <c r="D49" s="92">
        <f>[1]ORDEN!$CY46</f>
        <v>640</v>
      </c>
      <c r="E49" s="21">
        <f t="shared" si="0"/>
        <v>36245.978046874996</v>
      </c>
      <c r="H49" s="79"/>
    </row>
    <row r="50" spans="1:8" ht="15.75" x14ac:dyDescent="0.2">
      <c r="A50" s="4">
        <v>45</v>
      </c>
      <c r="B50" s="2" t="s">
        <v>49</v>
      </c>
      <c r="C50" s="73">
        <f>[1]ORDEN!$CX47</f>
        <v>69042982.859999999</v>
      </c>
      <c r="D50" s="92">
        <f>[1]ORDEN!$CY47</f>
        <v>3327</v>
      </c>
      <c r="E50" s="21">
        <f t="shared" si="0"/>
        <v>20752.324274120831</v>
      </c>
      <c r="H50" s="79"/>
    </row>
    <row r="51" spans="1:8" ht="15.75" x14ac:dyDescent="0.2">
      <c r="A51" s="4">
        <v>46</v>
      </c>
      <c r="B51" s="2" t="s">
        <v>23</v>
      </c>
      <c r="C51" s="73">
        <f>[1]ORDEN!$CX48</f>
        <v>69386301</v>
      </c>
      <c r="D51" s="92">
        <f>[1]ORDEN!$CY48</f>
        <v>3201</v>
      </c>
      <c r="E51" s="21">
        <f t="shared" si="0"/>
        <v>21676.445173383319</v>
      </c>
      <c r="H51" s="79"/>
    </row>
    <row r="52" spans="1:8" ht="15.75" x14ac:dyDescent="0.2">
      <c r="A52" s="4">
        <v>47</v>
      </c>
      <c r="B52" s="2" t="s">
        <v>50</v>
      </c>
      <c r="C52" s="73">
        <f>[1]ORDEN!$CX49</f>
        <v>36439867</v>
      </c>
      <c r="D52" s="92">
        <f>[1]ORDEN!$CY49</f>
        <v>1819</v>
      </c>
      <c r="E52" s="21">
        <f t="shared" si="0"/>
        <v>20032.912039582188</v>
      </c>
      <c r="H52" s="79"/>
    </row>
    <row r="53" spans="1:8" ht="15.75" x14ac:dyDescent="0.2">
      <c r="A53" s="4">
        <v>48</v>
      </c>
      <c r="B53" s="3" t="s">
        <v>0</v>
      </c>
      <c r="C53" s="73">
        <f>[1]ORDEN!$CX50</f>
        <v>47885662</v>
      </c>
      <c r="D53" s="92">
        <f>[1]ORDEN!$CY50</f>
        <v>2157</v>
      </c>
      <c r="E53" s="21">
        <f t="shared" si="0"/>
        <v>22200.121464997683</v>
      </c>
      <c r="H53" s="79"/>
    </row>
    <row r="54" spans="1:8" ht="15.75" x14ac:dyDescent="0.2">
      <c r="A54" s="4">
        <v>49</v>
      </c>
      <c r="B54" s="3" t="s">
        <v>51</v>
      </c>
      <c r="C54" s="73">
        <f>[1]ORDEN!$CX51</f>
        <v>35104386</v>
      </c>
      <c r="D54" s="92">
        <f>[1]ORDEN!$CY51</f>
        <v>1361</v>
      </c>
      <c r="E54" s="21">
        <f t="shared" si="0"/>
        <v>25793.083027185894</v>
      </c>
      <c r="H54" s="79"/>
    </row>
    <row r="55" spans="1:8" ht="15.75" x14ac:dyDescent="0.2">
      <c r="A55" s="4">
        <v>50</v>
      </c>
      <c r="B55" s="2" t="s">
        <v>59</v>
      </c>
      <c r="C55" s="73">
        <f>[1]ORDEN!$CX52</f>
        <v>38022564</v>
      </c>
      <c r="D55" s="92">
        <f>[1]ORDEN!$CY52</f>
        <v>1883</v>
      </c>
      <c r="E55" s="21">
        <f t="shared" si="0"/>
        <v>20192.545937334042</v>
      </c>
      <c r="H55" s="79"/>
    </row>
    <row r="56" spans="1:8" ht="15.75" x14ac:dyDescent="0.2">
      <c r="A56" s="4">
        <v>51</v>
      </c>
      <c r="B56" s="2" t="s">
        <v>52</v>
      </c>
      <c r="C56" s="73">
        <f>[1]ORDEN!$CX53</f>
        <v>47686710.159999996</v>
      </c>
      <c r="D56" s="92">
        <f>[1]ORDEN!$CY53</f>
        <v>1843</v>
      </c>
      <c r="E56" s="21">
        <f t="shared" si="0"/>
        <v>25874.503613673358</v>
      </c>
      <c r="H56" s="79"/>
    </row>
    <row r="57" spans="1:8" ht="18" customHeight="1" x14ac:dyDescent="0.2">
      <c r="A57" s="4">
        <v>52</v>
      </c>
      <c r="B57" s="5" t="s">
        <v>7</v>
      </c>
      <c r="C57" s="73">
        <f>[1]ORDEN!$CX54</f>
        <v>27167919</v>
      </c>
      <c r="D57" s="92">
        <f>[1]ORDEN!$CY54</f>
        <v>1024</v>
      </c>
      <c r="E57" s="21">
        <f t="shared" si="0"/>
        <v>26531.1708984375</v>
      </c>
      <c r="H57" s="79"/>
    </row>
    <row r="58" spans="1:8" ht="15.75" x14ac:dyDescent="0.2">
      <c r="A58" s="4">
        <v>53</v>
      </c>
      <c r="B58" s="3" t="s">
        <v>53</v>
      </c>
      <c r="C58" s="73">
        <f>[1]ORDEN!$CX55</f>
        <v>37793642.490000002</v>
      </c>
      <c r="D58" s="92">
        <f>[1]ORDEN!$CY55</f>
        <v>1171</v>
      </c>
      <c r="E58" s="21">
        <f t="shared" si="0"/>
        <v>32274.673347566186</v>
      </c>
      <c r="H58" s="79"/>
    </row>
    <row r="59" spans="1:8" ht="15.75" x14ac:dyDescent="0.2">
      <c r="A59" s="4">
        <v>54</v>
      </c>
      <c r="B59" s="2" t="s">
        <v>113</v>
      </c>
      <c r="C59" s="73">
        <f>[1]ORDEN!$CX56</f>
        <v>33494874</v>
      </c>
      <c r="D59" s="92">
        <f>[1]ORDEN!$CY56</f>
        <v>1348</v>
      </c>
      <c r="E59" s="21">
        <f t="shared" si="0"/>
        <v>24847.829376854599</v>
      </c>
      <c r="H59" s="79"/>
    </row>
    <row r="60" spans="1:8" ht="15.75" x14ac:dyDescent="0.2">
      <c r="A60" s="4" t="s">
        <v>19</v>
      </c>
      <c r="B60" s="2" t="s">
        <v>16</v>
      </c>
      <c r="C60" s="73">
        <f>[1]ORDEN!$CX57</f>
        <v>42016545</v>
      </c>
      <c r="D60" s="92">
        <f>[1]ORDEN!$CY57</f>
        <v>1491</v>
      </c>
      <c r="E60" s="21">
        <f t="shared" si="0"/>
        <v>28180.110663983902</v>
      </c>
      <c r="H60" s="79"/>
    </row>
    <row r="61" spans="1:8" ht="15.75" x14ac:dyDescent="0.2">
      <c r="A61" s="4" t="s">
        <v>20</v>
      </c>
      <c r="B61" s="2" t="s">
        <v>17</v>
      </c>
      <c r="C61" s="73">
        <f>[1]ORDEN!$CX58</f>
        <v>56474730</v>
      </c>
      <c r="D61" s="92">
        <f>[1]ORDEN!$CY58</f>
        <v>1888</v>
      </c>
      <c r="E61" s="21">
        <f t="shared" si="0"/>
        <v>29912.462923728814</v>
      </c>
      <c r="H61" s="79"/>
    </row>
    <row r="62" spans="1:8" ht="15.75" x14ac:dyDescent="0.2">
      <c r="A62" s="4" t="s">
        <v>21</v>
      </c>
      <c r="B62" s="2" t="s">
        <v>18</v>
      </c>
      <c r="C62" s="73">
        <f>[1]ORDEN!$CX59</f>
        <v>25626684</v>
      </c>
      <c r="D62" s="92">
        <f>[1]ORDEN!$CY59</f>
        <v>670</v>
      </c>
      <c r="E62" s="21">
        <f t="shared" si="0"/>
        <v>38248.782089552238</v>
      </c>
      <c r="H62" s="79"/>
    </row>
    <row r="63" spans="1:8" ht="15.75" x14ac:dyDescent="0.2">
      <c r="A63" s="4" t="s">
        <v>54</v>
      </c>
      <c r="B63" s="2" t="s">
        <v>56</v>
      </c>
      <c r="C63" s="73">
        <f>[1]ORDEN!$CX60</f>
        <v>33474011</v>
      </c>
      <c r="D63" s="92">
        <f>[1]ORDEN!$CY60</f>
        <v>1345</v>
      </c>
      <c r="E63" s="21">
        <f t="shared" si="0"/>
        <v>24887.740520446096</v>
      </c>
      <c r="H63" s="79"/>
    </row>
    <row r="64" spans="1:8" ht="15.75" x14ac:dyDescent="0.2">
      <c r="A64" s="4" t="s">
        <v>55</v>
      </c>
      <c r="B64" s="81" t="s">
        <v>58</v>
      </c>
      <c r="C64" s="73">
        <f>[1]ORDEN!$CX61</f>
        <v>44176624</v>
      </c>
      <c r="D64" s="92">
        <f>[1]ORDEN!$CY61</f>
        <v>2316</v>
      </c>
      <c r="E64" s="21">
        <f t="shared" si="0"/>
        <v>19074.535405872193</v>
      </c>
      <c r="H64" s="79"/>
    </row>
    <row r="65" spans="1:8" ht="15.75" x14ac:dyDescent="0.2">
      <c r="A65" s="4">
        <v>60</v>
      </c>
      <c r="B65" s="81" t="s">
        <v>57</v>
      </c>
      <c r="C65" s="73">
        <f>[1]ORDEN!$CX62</f>
        <v>29658488</v>
      </c>
      <c r="D65" s="92">
        <f>[1]ORDEN!$CY62</f>
        <v>824</v>
      </c>
      <c r="E65" s="21">
        <f t="shared" si="0"/>
        <v>35993.310679611648</v>
      </c>
      <c r="H65" s="79"/>
    </row>
    <row r="66" spans="1:8" ht="15.75" x14ac:dyDescent="0.2">
      <c r="A66" s="4">
        <v>61</v>
      </c>
      <c r="B66" s="81" t="s">
        <v>74</v>
      </c>
      <c r="C66" s="73">
        <f>[1]ORDEN!$CX63</f>
        <v>26709967.670000002</v>
      </c>
      <c r="D66" s="92">
        <f>[1]ORDEN!$CY63</f>
        <v>750</v>
      </c>
      <c r="E66" s="21">
        <f t="shared" si="0"/>
        <v>35613.290226666672</v>
      </c>
      <c r="H66" s="79"/>
    </row>
    <row r="67" spans="1:8" ht="15.75" x14ac:dyDescent="0.2">
      <c r="A67" s="4">
        <v>62</v>
      </c>
      <c r="B67" s="81" t="s">
        <v>77</v>
      </c>
      <c r="C67" s="73">
        <f>[1]ORDEN!$CX64</f>
        <v>13296567</v>
      </c>
      <c r="D67" s="92">
        <f>[1]ORDEN!$CY64</f>
        <v>214</v>
      </c>
      <c r="E67" s="21">
        <f t="shared" si="0"/>
        <v>62133.490654205605</v>
      </c>
      <c r="H67" s="79"/>
    </row>
    <row r="68" spans="1:8" ht="15.75" x14ac:dyDescent="0.2">
      <c r="A68" s="4">
        <v>63</v>
      </c>
      <c r="B68" s="81" t="s">
        <v>94</v>
      </c>
      <c r="C68" s="73">
        <f>[1]ORDEN!$CX65</f>
        <v>17473136</v>
      </c>
      <c r="D68" s="92">
        <f>[1]ORDEN!$CY65</f>
        <v>641</v>
      </c>
      <c r="E68" s="21">
        <f t="shared" si="0"/>
        <v>27259.182527301091</v>
      </c>
      <c r="H68" s="79"/>
    </row>
    <row r="69" spans="1:8" ht="15.75" x14ac:dyDescent="0.2">
      <c r="A69" s="4">
        <v>64</v>
      </c>
      <c r="B69" s="81" t="s">
        <v>97</v>
      </c>
      <c r="C69" s="73">
        <f>[1]ORDEN!$CX66</f>
        <v>15095842</v>
      </c>
      <c r="D69" s="92">
        <f>[1]ORDEN!$CY66</f>
        <v>576</v>
      </c>
      <c r="E69" s="21">
        <f t="shared" si="0"/>
        <v>26208.059027777777</v>
      </c>
      <c r="H69" s="79"/>
    </row>
    <row r="70" spans="1:8" ht="15.75" x14ac:dyDescent="0.2">
      <c r="A70" s="4">
        <v>65</v>
      </c>
      <c r="B70" s="81" t="s">
        <v>95</v>
      </c>
      <c r="C70" s="73">
        <f>[1]ORDEN!$CX67</f>
        <v>25737898</v>
      </c>
      <c r="D70" s="92">
        <f>[1]ORDEN!$CY67</f>
        <v>874</v>
      </c>
      <c r="E70" s="21">
        <f t="shared" si="0"/>
        <v>29448.395881006865</v>
      </c>
      <c r="H70" s="79"/>
    </row>
    <row r="71" spans="1:8" ht="15.75" x14ac:dyDescent="0.2">
      <c r="A71" s="4">
        <v>66</v>
      </c>
      <c r="B71" s="81" t="s">
        <v>96</v>
      </c>
      <c r="C71" s="73">
        <f>[1]ORDEN!$CX68</f>
        <v>16397220</v>
      </c>
      <c r="D71" s="92">
        <f>[1]ORDEN!$CY68</f>
        <v>685</v>
      </c>
      <c r="E71" s="21">
        <f t="shared" si="0"/>
        <v>23937.547445255474</v>
      </c>
      <c r="H71" s="79"/>
    </row>
    <row r="72" spans="1:8" ht="15.75" x14ac:dyDescent="0.2">
      <c r="A72" s="4">
        <v>67</v>
      </c>
      <c r="B72" s="81" t="s">
        <v>98</v>
      </c>
      <c r="C72" s="73">
        <f>[1]ORDEN!$CX69</f>
        <v>18433049</v>
      </c>
      <c r="D72" s="92">
        <f>[1]ORDEN!$CY69</f>
        <v>700</v>
      </c>
      <c r="E72" s="21">
        <f t="shared" ref="E72:E91" si="1">+C72/D72</f>
        <v>26332.927142857145</v>
      </c>
      <c r="H72" s="79"/>
    </row>
    <row r="73" spans="1:8" ht="15.75" x14ac:dyDescent="0.2">
      <c r="A73" s="4">
        <v>68</v>
      </c>
      <c r="B73" s="81" t="s">
        <v>99</v>
      </c>
      <c r="C73" s="73">
        <f>[1]ORDEN!$CX70</f>
        <v>12261956</v>
      </c>
      <c r="D73" s="92">
        <f>[1]ORDEN!$CY70</f>
        <v>462</v>
      </c>
      <c r="E73" s="21">
        <f t="shared" si="1"/>
        <v>26541.030303030304</v>
      </c>
      <c r="H73" s="79"/>
    </row>
    <row r="74" spans="1:8" ht="15.75" x14ac:dyDescent="0.2">
      <c r="A74" s="4">
        <v>69</v>
      </c>
      <c r="B74" s="81" t="s">
        <v>100</v>
      </c>
      <c r="C74" s="73">
        <f>[1]ORDEN!$CX71</f>
        <v>14082648</v>
      </c>
      <c r="D74" s="92">
        <f>[1]ORDEN!$CY71</f>
        <v>435</v>
      </c>
      <c r="E74" s="21">
        <f t="shared" si="1"/>
        <v>32373.903448275862</v>
      </c>
      <c r="H74" s="79"/>
    </row>
    <row r="75" spans="1:8" ht="15.75" x14ac:dyDescent="0.2">
      <c r="A75" s="4">
        <v>70</v>
      </c>
      <c r="B75" s="81" t="s">
        <v>101</v>
      </c>
      <c r="C75" s="73">
        <f>[1]ORDEN!$CX72</f>
        <v>12123221</v>
      </c>
      <c r="D75" s="92">
        <f>[1]ORDEN!$CY72</f>
        <v>297</v>
      </c>
      <c r="E75" s="21">
        <f t="shared" si="1"/>
        <v>40818.925925925927</v>
      </c>
      <c r="H75" s="79"/>
    </row>
    <row r="76" spans="1:8" ht="15.75" x14ac:dyDescent="0.2">
      <c r="A76" s="4">
        <v>71</v>
      </c>
      <c r="B76" s="81" t="s">
        <v>102</v>
      </c>
      <c r="C76" s="73">
        <f>[1]ORDEN!$CX73</f>
        <v>18896224</v>
      </c>
      <c r="D76" s="92">
        <f>[1]ORDEN!$CY73</f>
        <v>829</v>
      </c>
      <c r="E76" s="21">
        <f t="shared" si="1"/>
        <v>22793.997587454764</v>
      </c>
      <c r="H76" s="79"/>
    </row>
    <row r="77" spans="1:8" ht="15.75" x14ac:dyDescent="0.2">
      <c r="A77" s="4">
        <v>72</v>
      </c>
      <c r="B77" s="81" t="s">
        <v>103</v>
      </c>
      <c r="C77" s="73">
        <f>[1]ORDEN!$CX74</f>
        <v>6527000</v>
      </c>
      <c r="D77" s="92">
        <f>[1]ORDEN!$CY74</f>
        <v>81</v>
      </c>
      <c r="E77" s="21">
        <f t="shared" si="1"/>
        <v>80580.246913580253</v>
      </c>
      <c r="H77" s="79"/>
    </row>
    <row r="78" spans="1:8" ht="15.75" x14ac:dyDescent="0.2">
      <c r="A78" s="4">
        <v>73</v>
      </c>
      <c r="B78" s="81" t="s">
        <v>104</v>
      </c>
      <c r="C78" s="73">
        <f>[1]ORDEN!$CX75</f>
        <v>25015180</v>
      </c>
      <c r="D78" s="92">
        <f>[1]ORDEN!$CY75</f>
        <v>712</v>
      </c>
      <c r="E78" s="21">
        <f t="shared" si="1"/>
        <v>35133.6797752809</v>
      </c>
      <c r="H78" s="79"/>
    </row>
    <row r="79" spans="1:8" ht="15.75" x14ac:dyDescent="0.2">
      <c r="A79" s="4">
        <v>74</v>
      </c>
      <c r="B79" s="81" t="s">
        <v>106</v>
      </c>
      <c r="C79" s="73">
        <f>[1]ORDEN!$CX76</f>
        <v>10765792</v>
      </c>
      <c r="D79" s="92">
        <f>[1]ORDEN!$CY76</f>
        <v>371</v>
      </c>
      <c r="E79" s="21">
        <f t="shared" si="1"/>
        <v>29018.307277628031</v>
      </c>
      <c r="H79" s="79"/>
    </row>
    <row r="80" spans="1:8" ht="15.75" x14ac:dyDescent="0.2">
      <c r="A80" s="4">
        <v>75</v>
      </c>
      <c r="B80" s="81" t="s">
        <v>107</v>
      </c>
      <c r="C80" s="73">
        <f>[1]ORDEN!$CX77</f>
        <v>12378193.23</v>
      </c>
      <c r="D80" s="92">
        <f>[1]ORDEN!$CY77</f>
        <v>140</v>
      </c>
      <c r="E80" s="21">
        <f t="shared" si="1"/>
        <v>88415.665928571427</v>
      </c>
      <c r="H80" s="79"/>
    </row>
    <row r="81" spans="1:8" ht="15.75" x14ac:dyDescent="0.2">
      <c r="A81" s="4">
        <v>76</v>
      </c>
      <c r="B81" s="81" t="s">
        <v>108</v>
      </c>
      <c r="C81" s="73">
        <f>[1]ORDEN!$CX78</f>
        <v>11935381</v>
      </c>
      <c r="D81" s="92">
        <f>[1]ORDEN!$CY78</f>
        <v>197</v>
      </c>
      <c r="E81" s="21">
        <f t="shared" si="1"/>
        <v>60585.690355329949</v>
      </c>
      <c r="H81" s="79"/>
    </row>
    <row r="82" spans="1:8" ht="15.75" x14ac:dyDescent="0.2">
      <c r="A82" s="4">
        <v>77</v>
      </c>
      <c r="B82" s="81" t="s">
        <v>109</v>
      </c>
      <c r="C82" s="73">
        <f>[1]ORDEN!$CX79</f>
        <v>12600000</v>
      </c>
      <c r="D82" s="92">
        <f>[1]ORDEN!$CY79</f>
        <v>232</v>
      </c>
      <c r="E82" s="21">
        <f t="shared" si="1"/>
        <v>54310.34482758621</v>
      </c>
      <c r="H82" s="79"/>
    </row>
    <row r="83" spans="1:8" ht="15.75" x14ac:dyDescent="0.2">
      <c r="A83" s="4">
        <v>78</v>
      </c>
      <c r="B83" s="81" t="s">
        <v>110</v>
      </c>
      <c r="C83" s="73">
        <f>[1]ORDEN!$CX80</f>
        <v>5154487</v>
      </c>
      <c r="D83" s="92">
        <f>[1]ORDEN!$CY80</f>
        <v>164</v>
      </c>
      <c r="E83" s="21">
        <f t="shared" si="1"/>
        <v>31429.798780487807</v>
      </c>
      <c r="H83" s="79"/>
    </row>
    <row r="84" spans="1:8" ht="15.75" x14ac:dyDescent="0.2">
      <c r="A84" s="4">
        <v>79</v>
      </c>
      <c r="B84" s="81" t="s">
        <v>120</v>
      </c>
      <c r="C84" s="73">
        <f>[1]ORDEN!$CX81</f>
        <v>152755678</v>
      </c>
      <c r="D84" s="92">
        <f>[1]ORDEN!$CY81</f>
        <v>565</v>
      </c>
      <c r="E84" s="21">
        <f t="shared" si="1"/>
        <v>270364.03185840708</v>
      </c>
      <c r="H84" s="79"/>
    </row>
    <row r="85" spans="1:8" ht="15.75" x14ac:dyDescent="0.2">
      <c r="A85" s="4">
        <v>80</v>
      </c>
      <c r="B85" s="81" t="s">
        <v>121</v>
      </c>
      <c r="C85" s="73">
        <f>[1]ORDEN!$CX82</f>
        <v>4500000</v>
      </c>
      <c r="D85" s="92">
        <f>[1]ORDEN!$CY82</f>
        <v>73</v>
      </c>
      <c r="E85" s="21">
        <f t="shared" si="1"/>
        <v>61643.835616438359</v>
      </c>
      <c r="H85" s="79"/>
    </row>
    <row r="86" spans="1:8" ht="15.75" x14ac:dyDescent="0.2">
      <c r="A86" s="4">
        <v>81</v>
      </c>
      <c r="B86" s="81" t="s">
        <v>122</v>
      </c>
      <c r="C86" s="73">
        <f>[1]ORDEN!$CX83</f>
        <v>2250000</v>
      </c>
      <c r="D86" s="92">
        <f>[1]ORDEN!$CY83</f>
        <v>161</v>
      </c>
      <c r="E86" s="21">
        <f t="shared" si="1"/>
        <v>13975.155279503106</v>
      </c>
      <c r="H86" s="79"/>
    </row>
    <row r="87" spans="1:8" ht="15.75" x14ac:dyDescent="0.2">
      <c r="A87" s="4">
        <v>82</v>
      </c>
      <c r="B87" s="81" t="s">
        <v>123</v>
      </c>
      <c r="C87" s="73">
        <f>[1]ORDEN!$CX84</f>
        <v>4500000</v>
      </c>
      <c r="D87" s="92">
        <f>[1]ORDEN!$CY84</f>
        <v>124</v>
      </c>
      <c r="E87" s="21">
        <f t="shared" si="1"/>
        <v>36290.322580645159</v>
      </c>
      <c r="H87" s="79"/>
    </row>
    <row r="88" spans="1:8" ht="15.75" x14ac:dyDescent="0.2">
      <c r="A88" s="4">
        <v>83</v>
      </c>
      <c r="B88" s="81" t="s">
        <v>124</v>
      </c>
      <c r="C88" s="73">
        <f>[1]ORDEN!$CX85</f>
        <v>4500000</v>
      </c>
      <c r="D88" s="92">
        <f>[1]ORDEN!$CY85</f>
        <v>195</v>
      </c>
      <c r="E88" s="21">
        <f t="shared" si="1"/>
        <v>23076.923076923078</v>
      </c>
      <c r="H88" s="79"/>
    </row>
    <row r="89" spans="1:8" ht="15.75" x14ac:dyDescent="0.2">
      <c r="A89" s="4">
        <v>84</v>
      </c>
      <c r="B89" s="81" t="s">
        <v>125</v>
      </c>
      <c r="C89" s="73">
        <f>[1]ORDEN!$CX86</f>
        <v>4500000</v>
      </c>
      <c r="D89" s="92">
        <f>[1]ORDEN!$CY86</f>
        <v>108</v>
      </c>
      <c r="E89" s="21">
        <f t="shared" si="1"/>
        <v>41666.666666666664</v>
      </c>
      <c r="H89" s="79"/>
    </row>
    <row r="90" spans="1:8" ht="15.75" x14ac:dyDescent="0.2">
      <c r="A90" s="4">
        <v>85</v>
      </c>
      <c r="B90" s="81" t="s">
        <v>126</v>
      </c>
      <c r="C90" s="73">
        <f>[1]ORDEN!$CX87</f>
        <v>2250000</v>
      </c>
      <c r="D90" s="92">
        <f>[1]ORDEN!$CY87</f>
        <v>169</v>
      </c>
      <c r="E90" s="21">
        <f t="shared" si="1"/>
        <v>13313.609467455621</v>
      </c>
      <c r="H90" s="79"/>
    </row>
    <row r="91" spans="1:8" ht="16.5" thickBot="1" x14ac:dyDescent="0.25">
      <c r="A91" s="4">
        <v>86</v>
      </c>
      <c r="B91" s="81" t="s">
        <v>127</v>
      </c>
      <c r="C91" s="73">
        <f>[1]ORDEN!$CX88</f>
        <v>2249903</v>
      </c>
      <c r="D91" s="92">
        <f>[1]ORDEN!$CY88</f>
        <v>216</v>
      </c>
      <c r="E91" s="21">
        <f t="shared" si="1"/>
        <v>10416.217592592593</v>
      </c>
      <c r="H91" s="79"/>
    </row>
    <row r="92" spans="1:8" ht="17.25" thickTop="1" thickBot="1" x14ac:dyDescent="0.25">
      <c r="A92" s="146" t="s">
        <v>6</v>
      </c>
      <c r="B92" s="147"/>
      <c r="C92" s="6">
        <f>SUM(C6:C91)</f>
        <v>3955357056.1099992</v>
      </c>
      <c r="D92" s="6">
        <f>SUM(D6:D91)</f>
        <v>147561</v>
      </c>
      <c r="E92" s="22">
        <f>+C92/D92</f>
        <v>26804.894627374437</v>
      </c>
    </row>
    <row r="93" spans="1:8" ht="19.5" customHeight="1" thickTop="1" x14ac:dyDescent="0.2">
      <c r="A93" s="143" t="s">
        <v>129</v>
      </c>
      <c r="B93" s="143"/>
      <c r="C93" s="143"/>
      <c r="D93" s="143"/>
      <c r="E93" s="143"/>
    </row>
    <row r="94" spans="1:8" ht="15" x14ac:dyDescent="0.2">
      <c r="A94" s="10"/>
    </row>
  </sheetData>
  <mergeCells count="7">
    <mergeCell ref="A93:E93"/>
    <mergeCell ref="A1:E1"/>
    <mergeCell ref="C4:E4"/>
    <mergeCell ref="A92:B92"/>
    <mergeCell ref="B4:B5"/>
    <mergeCell ref="A4:A5"/>
    <mergeCell ref="A2:E2"/>
  </mergeCells>
  <phoneticPr fontId="7" type="noConversion"/>
  <printOptions horizontalCentered="1"/>
  <pageMargins left="0.35433070866141736" right="0.35433070866141736" top="0.39370078740157483" bottom="0.39370078740157483" header="0" footer="0"/>
  <pageSetup paperSize="256" scale="48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view="pageBreakPreview" zoomScaleNormal="100" zoomScaleSheetLayoutView="100" workbookViewId="0">
      <selection activeCell="B99" sqref="B99"/>
    </sheetView>
  </sheetViews>
  <sheetFormatPr baseColWidth="10" defaultRowHeight="12.75" x14ac:dyDescent="0.2"/>
  <cols>
    <col min="1" max="1" width="6.7109375" customWidth="1"/>
    <col min="2" max="2" width="59.140625" customWidth="1"/>
    <col min="3" max="3" width="20.140625" customWidth="1"/>
    <col min="4" max="4" width="18.42578125" customWidth="1"/>
    <col min="5" max="5" width="16.5703125" customWidth="1"/>
  </cols>
  <sheetData>
    <row r="1" spans="1:8" ht="18" customHeight="1" x14ac:dyDescent="0.2">
      <c r="A1" s="144" t="s">
        <v>128</v>
      </c>
      <c r="B1" s="144"/>
      <c r="C1" s="144"/>
      <c r="D1" s="144"/>
      <c r="E1" s="144"/>
    </row>
    <row r="3" spans="1:8" ht="16.5" thickBot="1" x14ac:dyDescent="0.25">
      <c r="D3" s="15"/>
      <c r="E3" s="26" t="s">
        <v>118</v>
      </c>
    </row>
    <row r="4" spans="1:8" ht="18.75" customHeight="1" thickTop="1" thickBot="1" x14ac:dyDescent="0.3">
      <c r="A4" s="154" t="s">
        <v>8</v>
      </c>
      <c r="B4" s="153" t="s">
        <v>71</v>
      </c>
      <c r="C4" s="145">
        <v>2012</v>
      </c>
      <c r="D4" s="145"/>
      <c r="E4" s="145"/>
    </row>
    <row r="5" spans="1:8" ht="42" customHeight="1" thickTop="1" thickBot="1" x14ac:dyDescent="0.25">
      <c r="A5" s="154"/>
      <c r="B5" s="153"/>
      <c r="C5" s="28" t="s">
        <v>61</v>
      </c>
      <c r="D5" s="28" t="s">
        <v>63</v>
      </c>
      <c r="E5" s="28" t="s">
        <v>10</v>
      </c>
    </row>
    <row r="6" spans="1:8" ht="16.5" thickTop="1" x14ac:dyDescent="0.2">
      <c r="A6" s="11">
        <v>1</v>
      </c>
      <c r="B6" s="38" t="s">
        <v>11</v>
      </c>
      <c r="C6" s="72">
        <f>[1]ORDEN!$DA3</f>
        <v>2875</v>
      </c>
      <c r="D6" s="91">
        <f>[1]ORDEN!$DB3</f>
        <v>2025</v>
      </c>
      <c r="E6" s="23">
        <f t="shared" ref="E6:E78" si="0">IFERROR(C6/D6*100,0)</f>
        <v>141.97530864197532</v>
      </c>
      <c r="G6">
        <v>1591</v>
      </c>
      <c r="H6" s="79">
        <f>+C6-G6</f>
        <v>1284</v>
      </c>
    </row>
    <row r="7" spans="1:8" ht="15.75" x14ac:dyDescent="0.2">
      <c r="A7" s="4">
        <v>2</v>
      </c>
      <c r="B7" s="17" t="s">
        <v>67</v>
      </c>
      <c r="C7" s="73">
        <f>[1]ORDEN!$DA4</f>
        <v>4721</v>
      </c>
      <c r="D7" s="92">
        <f>[1]ORDEN!$DB4</f>
        <v>3750</v>
      </c>
      <c r="E7" s="23">
        <f t="shared" si="0"/>
        <v>125.89333333333332</v>
      </c>
      <c r="G7">
        <v>3315</v>
      </c>
      <c r="H7" s="79">
        <f t="shared" ref="H7:H56" si="1">+C7-G7</f>
        <v>1406</v>
      </c>
    </row>
    <row r="8" spans="1:8" ht="15.75" x14ac:dyDescent="0.2">
      <c r="A8" s="4">
        <v>3</v>
      </c>
      <c r="B8" s="17" t="s">
        <v>12</v>
      </c>
      <c r="C8" s="73">
        <f>[1]ORDEN!$DA5</f>
        <v>2970</v>
      </c>
      <c r="D8" s="92">
        <f>[1]ORDEN!$DB5</f>
        <v>2400</v>
      </c>
      <c r="E8" s="23">
        <f t="shared" si="0"/>
        <v>123.75</v>
      </c>
      <c r="G8">
        <v>1584</v>
      </c>
      <c r="H8" s="79">
        <f t="shared" si="1"/>
        <v>1386</v>
      </c>
    </row>
    <row r="9" spans="1:8" ht="15.75" x14ac:dyDescent="0.2">
      <c r="A9" s="4">
        <v>4</v>
      </c>
      <c r="B9" s="17" t="s">
        <v>65</v>
      </c>
      <c r="C9" s="73">
        <f>[1]ORDEN!$DA6</f>
        <v>2468</v>
      </c>
      <c r="D9" s="92">
        <f>[1]ORDEN!$DB6</f>
        <v>2750</v>
      </c>
      <c r="E9" s="23">
        <f t="shared" si="0"/>
        <v>89.74545454545455</v>
      </c>
      <c r="G9">
        <v>1408</v>
      </c>
      <c r="H9" s="79">
        <f t="shared" si="1"/>
        <v>1060</v>
      </c>
    </row>
    <row r="10" spans="1:8" ht="15.75" x14ac:dyDescent="0.2">
      <c r="A10" s="4">
        <v>5</v>
      </c>
      <c r="B10" s="17" t="s">
        <v>13</v>
      </c>
      <c r="C10" s="73">
        <f>[1]ORDEN!$DA7</f>
        <v>4456</v>
      </c>
      <c r="D10" s="92">
        <f>[1]ORDEN!$DB7</f>
        <v>3200</v>
      </c>
      <c r="E10" s="23">
        <f t="shared" si="0"/>
        <v>139.25</v>
      </c>
      <c r="G10">
        <v>2923</v>
      </c>
      <c r="H10" s="79">
        <f t="shared" si="1"/>
        <v>1533</v>
      </c>
    </row>
    <row r="11" spans="1:8" ht="15.75" x14ac:dyDescent="0.2">
      <c r="A11" s="4">
        <v>6</v>
      </c>
      <c r="B11" s="17" t="s">
        <v>14</v>
      </c>
      <c r="C11" s="73">
        <f>[1]ORDEN!$DA8</f>
        <v>5500</v>
      </c>
      <c r="D11" s="92">
        <f>[1]ORDEN!$DB8</f>
        <v>2800</v>
      </c>
      <c r="E11" s="23">
        <f t="shared" si="0"/>
        <v>196.42857142857142</v>
      </c>
      <c r="G11">
        <v>3749</v>
      </c>
      <c r="H11" s="79">
        <f t="shared" si="1"/>
        <v>1751</v>
      </c>
    </row>
    <row r="12" spans="1:8" ht="15.75" x14ac:dyDescent="0.2">
      <c r="A12" s="4">
        <v>7</v>
      </c>
      <c r="B12" s="17" t="s">
        <v>1</v>
      </c>
      <c r="C12" s="73">
        <f>[1]ORDEN!$DA9</f>
        <v>5047</v>
      </c>
      <c r="D12" s="92">
        <f>[1]ORDEN!$DB9</f>
        <v>2100</v>
      </c>
      <c r="E12" s="23">
        <f t="shared" si="0"/>
        <v>240.33333333333334</v>
      </c>
      <c r="G12">
        <v>1628</v>
      </c>
      <c r="H12" s="79">
        <f t="shared" si="1"/>
        <v>3419</v>
      </c>
    </row>
    <row r="13" spans="1:8" ht="15.75" x14ac:dyDescent="0.2">
      <c r="A13" s="4">
        <v>8</v>
      </c>
      <c r="B13" s="17" t="s">
        <v>15</v>
      </c>
      <c r="C13" s="73">
        <f>[1]ORDEN!$DA10</f>
        <v>2216</v>
      </c>
      <c r="D13" s="92">
        <f>[1]ORDEN!$DB10</f>
        <v>2150</v>
      </c>
      <c r="E13" s="23">
        <f t="shared" si="0"/>
        <v>103.06976744186048</v>
      </c>
      <c r="G13">
        <v>1390</v>
      </c>
      <c r="H13" s="79">
        <f t="shared" si="1"/>
        <v>826</v>
      </c>
    </row>
    <row r="14" spans="1:8" ht="15.75" x14ac:dyDescent="0.2">
      <c r="A14" s="4">
        <v>9</v>
      </c>
      <c r="B14" s="17" t="s">
        <v>32</v>
      </c>
      <c r="C14" s="73">
        <f>[1]ORDEN!$DA11</f>
        <v>5254</v>
      </c>
      <c r="D14" s="92">
        <f>[1]ORDEN!$DB11</f>
        <v>3125</v>
      </c>
      <c r="E14" s="23">
        <f t="shared" si="0"/>
        <v>168.12800000000001</v>
      </c>
      <c r="G14">
        <v>3111</v>
      </c>
      <c r="H14" s="79">
        <f t="shared" si="1"/>
        <v>2143</v>
      </c>
    </row>
    <row r="15" spans="1:8" ht="15.75" x14ac:dyDescent="0.2">
      <c r="A15" s="4">
        <v>10</v>
      </c>
      <c r="B15" s="17" t="s">
        <v>33</v>
      </c>
      <c r="C15" s="73">
        <f>[1]ORDEN!$DA12</f>
        <v>780</v>
      </c>
      <c r="D15" s="92">
        <f>[1]ORDEN!$DB12</f>
        <v>825</v>
      </c>
      <c r="E15" s="23">
        <f t="shared" si="0"/>
        <v>94.545454545454547</v>
      </c>
      <c r="G15">
        <v>451</v>
      </c>
      <c r="H15" s="79">
        <f t="shared" si="1"/>
        <v>329</v>
      </c>
    </row>
    <row r="16" spans="1:8" ht="15.75" x14ac:dyDescent="0.2">
      <c r="A16" s="4">
        <v>11</v>
      </c>
      <c r="B16" s="17" t="s">
        <v>66</v>
      </c>
      <c r="C16" s="73">
        <f>[1]ORDEN!$DA13</f>
        <v>1882</v>
      </c>
      <c r="D16" s="92">
        <f>[1]ORDEN!$DB13</f>
        <v>1250</v>
      </c>
      <c r="E16" s="23">
        <f t="shared" si="0"/>
        <v>150.56</v>
      </c>
      <c r="G16">
        <v>979</v>
      </c>
      <c r="H16" s="79">
        <f t="shared" si="1"/>
        <v>903</v>
      </c>
    </row>
    <row r="17" spans="1:8" ht="15.75" x14ac:dyDescent="0.2">
      <c r="A17" s="4">
        <v>12</v>
      </c>
      <c r="B17" s="17" t="s">
        <v>25</v>
      </c>
      <c r="C17" s="73">
        <f>[1]ORDEN!$DA14</f>
        <v>3063</v>
      </c>
      <c r="D17" s="92">
        <f>[1]ORDEN!$DB14</f>
        <v>2550</v>
      </c>
      <c r="E17" s="23">
        <f t="shared" si="0"/>
        <v>120.11764705882354</v>
      </c>
      <c r="G17">
        <v>1899</v>
      </c>
      <c r="H17" s="79">
        <f t="shared" si="1"/>
        <v>1164</v>
      </c>
    </row>
    <row r="18" spans="1:8" ht="15.75" x14ac:dyDescent="0.2">
      <c r="A18" s="4">
        <v>13</v>
      </c>
      <c r="B18" s="17" t="s">
        <v>68</v>
      </c>
      <c r="C18" s="73">
        <f>[1]ORDEN!$DA15</f>
        <v>4566</v>
      </c>
      <c r="D18" s="92">
        <f>[1]ORDEN!$DB15</f>
        <v>2550</v>
      </c>
      <c r="E18" s="23">
        <f t="shared" si="0"/>
        <v>179.05882352941177</v>
      </c>
      <c r="G18">
        <v>2244</v>
      </c>
      <c r="H18" s="79">
        <f t="shared" si="1"/>
        <v>2322</v>
      </c>
    </row>
    <row r="19" spans="1:8" ht="15.75" x14ac:dyDescent="0.2">
      <c r="A19" s="4">
        <v>14</v>
      </c>
      <c r="B19" s="17" t="s">
        <v>34</v>
      </c>
      <c r="C19" s="73">
        <f>[1]ORDEN!$DA16</f>
        <v>1871</v>
      </c>
      <c r="D19" s="92">
        <f>[1]ORDEN!$DB16</f>
        <v>1875</v>
      </c>
      <c r="E19" s="23">
        <f t="shared" si="0"/>
        <v>99.786666666666662</v>
      </c>
      <c r="G19">
        <v>1104</v>
      </c>
      <c r="H19" s="79">
        <f t="shared" si="1"/>
        <v>767</v>
      </c>
    </row>
    <row r="20" spans="1:8" ht="15.75" x14ac:dyDescent="0.2">
      <c r="A20" s="4">
        <v>15</v>
      </c>
      <c r="B20" s="17" t="s">
        <v>26</v>
      </c>
      <c r="C20" s="73">
        <f>[1]ORDEN!$DA17</f>
        <v>1322</v>
      </c>
      <c r="D20" s="92">
        <f>[1]ORDEN!$DB17</f>
        <v>1425</v>
      </c>
      <c r="E20" s="23">
        <f t="shared" si="0"/>
        <v>92.771929824561411</v>
      </c>
      <c r="G20">
        <v>880</v>
      </c>
      <c r="H20" s="79">
        <f t="shared" si="1"/>
        <v>442</v>
      </c>
    </row>
    <row r="21" spans="1:8" ht="15.75" x14ac:dyDescent="0.2">
      <c r="A21" s="4">
        <v>16</v>
      </c>
      <c r="B21" s="17" t="s">
        <v>35</v>
      </c>
      <c r="C21" s="73">
        <f>[1]ORDEN!$DA18</f>
        <v>2042</v>
      </c>
      <c r="D21" s="92">
        <f>[1]ORDEN!$DB18</f>
        <v>1650</v>
      </c>
      <c r="E21" s="23">
        <f t="shared" si="0"/>
        <v>123.75757575757575</v>
      </c>
      <c r="G21">
        <v>1170</v>
      </c>
      <c r="H21" s="79">
        <f t="shared" si="1"/>
        <v>872</v>
      </c>
    </row>
    <row r="22" spans="1:8" ht="15.75" x14ac:dyDescent="0.2">
      <c r="A22" s="4">
        <v>17</v>
      </c>
      <c r="B22" s="18" t="s">
        <v>28</v>
      </c>
      <c r="C22" s="73">
        <f>[1]ORDEN!$DA19</f>
        <v>1699</v>
      </c>
      <c r="D22" s="92">
        <f>[1]ORDEN!$DB19</f>
        <v>1250</v>
      </c>
      <c r="E22" s="23">
        <f t="shared" si="0"/>
        <v>135.91999999999999</v>
      </c>
      <c r="G22">
        <v>789</v>
      </c>
      <c r="H22" s="79">
        <f t="shared" si="1"/>
        <v>910</v>
      </c>
    </row>
    <row r="23" spans="1:8" ht="15.75" x14ac:dyDescent="0.2">
      <c r="A23" s="4">
        <v>18</v>
      </c>
      <c r="B23" s="17" t="s">
        <v>29</v>
      </c>
      <c r="C23" s="73">
        <f>[1]ORDEN!$DA20</f>
        <v>2752</v>
      </c>
      <c r="D23" s="92">
        <f>[1]ORDEN!$DB20</f>
        <v>1450</v>
      </c>
      <c r="E23" s="23">
        <f t="shared" si="0"/>
        <v>189.79310344827587</v>
      </c>
      <c r="G23">
        <v>1155</v>
      </c>
      <c r="H23" s="79">
        <f t="shared" si="1"/>
        <v>1597</v>
      </c>
    </row>
    <row r="24" spans="1:8" ht="15.75" x14ac:dyDescent="0.2">
      <c r="A24" s="4">
        <v>19</v>
      </c>
      <c r="B24" s="17" t="s">
        <v>24</v>
      </c>
      <c r="C24" s="73">
        <f>[1]ORDEN!$DA21</f>
        <v>1669</v>
      </c>
      <c r="D24" s="92">
        <f>[1]ORDEN!$DB21</f>
        <v>1775</v>
      </c>
      <c r="E24" s="23">
        <f t="shared" si="0"/>
        <v>94.028169014084511</v>
      </c>
      <c r="G24">
        <v>1223</v>
      </c>
      <c r="H24" s="79">
        <f t="shared" si="1"/>
        <v>446</v>
      </c>
    </row>
    <row r="25" spans="1:8" ht="15.75" x14ac:dyDescent="0.2">
      <c r="A25" s="4">
        <v>20</v>
      </c>
      <c r="B25" s="17" t="s">
        <v>111</v>
      </c>
      <c r="C25" s="73">
        <f>[1]ORDEN!$DA22</f>
        <v>888</v>
      </c>
      <c r="D25" s="92">
        <f>[1]ORDEN!$DB22</f>
        <v>1100</v>
      </c>
      <c r="E25" s="23">
        <f t="shared" si="0"/>
        <v>80.72727272727272</v>
      </c>
      <c r="G25">
        <v>733</v>
      </c>
      <c r="H25" s="79">
        <f t="shared" si="1"/>
        <v>155</v>
      </c>
    </row>
    <row r="26" spans="1:8" ht="15.75" x14ac:dyDescent="0.2">
      <c r="A26" s="4">
        <v>21</v>
      </c>
      <c r="B26" s="18" t="s">
        <v>31</v>
      </c>
      <c r="C26" s="73">
        <f>[1]ORDEN!$DA23</f>
        <v>2745</v>
      </c>
      <c r="D26" s="92">
        <f>[1]ORDEN!$DB23</f>
        <v>1750</v>
      </c>
      <c r="E26" s="23">
        <f t="shared" si="0"/>
        <v>156.85714285714286</v>
      </c>
      <c r="G26">
        <v>1733</v>
      </c>
      <c r="H26" s="79">
        <f t="shared" si="1"/>
        <v>1012</v>
      </c>
    </row>
    <row r="27" spans="1:8" ht="15.75" x14ac:dyDescent="0.2">
      <c r="A27" s="4">
        <v>22</v>
      </c>
      <c r="B27" s="18" t="s">
        <v>9</v>
      </c>
      <c r="C27" s="73">
        <f>[1]ORDEN!$DA24</f>
        <v>1720</v>
      </c>
      <c r="D27" s="92">
        <f>[1]ORDEN!$DB24</f>
        <v>875</v>
      </c>
      <c r="E27" s="23">
        <f t="shared" si="0"/>
        <v>196.57142857142858</v>
      </c>
      <c r="G27">
        <v>901</v>
      </c>
      <c r="H27" s="79">
        <f t="shared" si="1"/>
        <v>819</v>
      </c>
    </row>
    <row r="28" spans="1:8" ht="15.75" x14ac:dyDescent="0.2">
      <c r="A28" s="4">
        <v>23</v>
      </c>
      <c r="B28" s="18" t="s">
        <v>36</v>
      </c>
      <c r="C28" s="73">
        <f>[1]ORDEN!$DA25</f>
        <v>1387</v>
      </c>
      <c r="D28" s="92">
        <f>[1]ORDEN!$DB25</f>
        <v>1200</v>
      </c>
      <c r="E28" s="23">
        <f t="shared" si="0"/>
        <v>115.58333333333333</v>
      </c>
      <c r="G28">
        <v>662</v>
      </c>
      <c r="H28" s="79">
        <f t="shared" si="1"/>
        <v>725</v>
      </c>
    </row>
    <row r="29" spans="1:8" ht="15.75" x14ac:dyDescent="0.2">
      <c r="A29" s="4">
        <v>24</v>
      </c>
      <c r="B29" s="18" t="s">
        <v>37</v>
      </c>
      <c r="C29" s="73">
        <f>[1]ORDEN!$DA26</f>
        <v>1907</v>
      </c>
      <c r="D29" s="92">
        <f>[1]ORDEN!$DB26</f>
        <v>1200</v>
      </c>
      <c r="E29" s="23">
        <f t="shared" si="0"/>
        <v>158.91666666666666</v>
      </c>
      <c r="G29">
        <v>1104</v>
      </c>
      <c r="H29" s="79">
        <f t="shared" si="1"/>
        <v>803</v>
      </c>
    </row>
    <row r="30" spans="1:8" ht="15.75" x14ac:dyDescent="0.2">
      <c r="A30" s="4">
        <v>25</v>
      </c>
      <c r="B30" s="18" t="s">
        <v>38</v>
      </c>
      <c r="C30" s="73">
        <f>[1]ORDEN!$DA27</f>
        <v>3108</v>
      </c>
      <c r="D30" s="92">
        <f>[1]ORDEN!$DB27</f>
        <v>2200</v>
      </c>
      <c r="E30" s="23">
        <f t="shared" si="0"/>
        <v>141.27272727272728</v>
      </c>
      <c r="G30">
        <v>2113</v>
      </c>
      <c r="H30" s="79">
        <f t="shared" si="1"/>
        <v>995</v>
      </c>
    </row>
    <row r="31" spans="1:8" ht="15.75" x14ac:dyDescent="0.2">
      <c r="A31" s="4">
        <v>26</v>
      </c>
      <c r="B31" s="18" t="s">
        <v>39</v>
      </c>
      <c r="C31" s="73">
        <f>[1]ORDEN!$DA28</f>
        <v>1363</v>
      </c>
      <c r="D31" s="92">
        <f>[1]ORDEN!$DB28</f>
        <v>1200</v>
      </c>
      <c r="E31" s="23">
        <f t="shared" si="0"/>
        <v>113.58333333333333</v>
      </c>
      <c r="G31">
        <v>1030</v>
      </c>
      <c r="H31" s="79">
        <f t="shared" si="1"/>
        <v>333</v>
      </c>
    </row>
    <row r="32" spans="1:8" ht="15.75" x14ac:dyDescent="0.2">
      <c r="A32" s="4">
        <v>27</v>
      </c>
      <c r="B32" s="18" t="s">
        <v>40</v>
      </c>
      <c r="C32" s="73">
        <f>[1]ORDEN!$DA29</f>
        <v>2510</v>
      </c>
      <c r="D32" s="92">
        <f>[1]ORDEN!$DB29</f>
        <v>1650</v>
      </c>
      <c r="E32" s="23">
        <f t="shared" si="0"/>
        <v>152.12121212121212</v>
      </c>
      <c r="G32">
        <v>1262</v>
      </c>
      <c r="H32" s="79">
        <f t="shared" si="1"/>
        <v>1248</v>
      </c>
    </row>
    <row r="33" spans="1:8" ht="15.75" x14ac:dyDescent="0.2">
      <c r="A33" s="4">
        <v>28</v>
      </c>
      <c r="B33" s="18" t="s">
        <v>3</v>
      </c>
      <c r="C33" s="73">
        <f>[1]ORDEN!$DA30</f>
        <v>1913</v>
      </c>
      <c r="D33" s="92">
        <f>[1]ORDEN!$DB30</f>
        <v>1200</v>
      </c>
      <c r="E33" s="23">
        <f t="shared" si="0"/>
        <v>159.41666666666669</v>
      </c>
      <c r="G33">
        <v>981</v>
      </c>
      <c r="H33" s="79">
        <f t="shared" si="1"/>
        <v>932</v>
      </c>
    </row>
    <row r="34" spans="1:8" ht="15.75" x14ac:dyDescent="0.2">
      <c r="A34" s="4">
        <v>29</v>
      </c>
      <c r="B34" s="18" t="s">
        <v>2</v>
      </c>
      <c r="C34" s="73">
        <f>[1]ORDEN!$DA31</f>
        <v>1526</v>
      </c>
      <c r="D34" s="92">
        <f>[1]ORDEN!$DB31</f>
        <v>1900</v>
      </c>
      <c r="E34" s="23">
        <f t="shared" si="0"/>
        <v>80.315789473684205</v>
      </c>
      <c r="G34">
        <v>1369</v>
      </c>
      <c r="H34" s="79">
        <f t="shared" si="1"/>
        <v>157</v>
      </c>
    </row>
    <row r="35" spans="1:8" ht="15.75" x14ac:dyDescent="0.2">
      <c r="A35" s="4">
        <v>30</v>
      </c>
      <c r="B35" s="18" t="s">
        <v>41</v>
      </c>
      <c r="C35" s="73">
        <f>[1]ORDEN!$DA32</f>
        <v>3700</v>
      </c>
      <c r="D35" s="92">
        <f>[1]ORDEN!$DB32</f>
        <v>2650</v>
      </c>
      <c r="E35" s="23">
        <f t="shared" si="0"/>
        <v>139.62264150943395</v>
      </c>
      <c r="G35">
        <v>2615</v>
      </c>
      <c r="H35" s="79">
        <f t="shared" si="1"/>
        <v>1085</v>
      </c>
    </row>
    <row r="36" spans="1:8" ht="15.75" x14ac:dyDescent="0.2">
      <c r="A36" s="4">
        <v>31</v>
      </c>
      <c r="B36" s="18" t="s">
        <v>42</v>
      </c>
      <c r="C36" s="73">
        <f>[1]ORDEN!$DA33</f>
        <v>1425</v>
      </c>
      <c r="D36" s="92">
        <f>[1]ORDEN!$DB33</f>
        <v>1200</v>
      </c>
      <c r="E36" s="23">
        <f t="shared" si="0"/>
        <v>118.75</v>
      </c>
      <c r="G36">
        <v>794</v>
      </c>
      <c r="H36" s="79">
        <f t="shared" si="1"/>
        <v>631</v>
      </c>
    </row>
    <row r="37" spans="1:8" ht="15.75" x14ac:dyDescent="0.2">
      <c r="A37" s="4">
        <v>32</v>
      </c>
      <c r="B37" s="18" t="s">
        <v>27</v>
      </c>
      <c r="C37" s="73">
        <f>[1]ORDEN!$DA34</f>
        <v>2979</v>
      </c>
      <c r="D37" s="92">
        <f>[1]ORDEN!$DB34</f>
        <v>1650</v>
      </c>
      <c r="E37" s="23">
        <f t="shared" si="0"/>
        <v>180.54545454545453</v>
      </c>
      <c r="G37">
        <v>1385</v>
      </c>
      <c r="H37" s="79">
        <f t="shared" si="1"/>
        <v>1594</v>
      </c>
    </row>
    <row r="38" spans="1:8" ht="15.75" x14ac:dyDescent="0.2">
      <c r="A38" s="4">
        <v>33</v>
      </c>
      <c r="B38" s="18" t="s">
        <v>60</v>
      </c>
      <c r="C38" s="73">
        <f>[1]ORDEN!$DA35</f>
        <v>1626</v>
      </c>
      <c r="D38" s="92">
        <f>[1]ORDEN!$DB35</f>
        <v>1675</v>
      </c>
      <c r="E38" s="23">
        <f t="shared" si="0"/>
        <v>97.074626865671647</v>
      </c>
      <c r="G38">
        <v>832</v>
      </c>
      <c r="H38" s="79">
        <f t="shared" si="1"/>
        <v>794</v>
      </c>
    </row>
    <row r="39" spans="1:8" ht="15.75" x14ac:dyDescent="0.2">
      <c r="A39" s="4">
        <v>34</v>
      </c>
      <c r="B39" s="18" t="s">
        <v>43</v>
      </c>
      <c r="C39" s="73">
        <f>[1]ORDEN!$DA36</f>
        <v>2471</v>
      </c>
      <c r="D39" s="92">
        <f>[1]ORDEN!$DB36</f>
        <v>2100</v>
      </c>
      <c r="E39" s="23">
        <f t="shared" si="0"/>
        <v>117.66666666666667</v>
      </c>
      <c r="G39">
        <v>1412</v>
      </c>
      <c r="H39" s="79">
        <f t="shared" si="1"/>
        <v>1059</v>
      </c>
    </row>
    <row r="40" spans="1:8" ht="15.75" x14ac:dyDescent="0.2">
      <c r="A40" s="4">
        <v>35</v>
      </c>
      <c r="B40" s="18" t="s">
        <v>44</v>
      </c>
      <c r="C40" s="73">
        <f>[1]ORDEN!$DA37</f>
        <v>1035</v>
      </c>
      <c r="D40" s="92">
        <f>[1]ORDEN!$DB37</f>
        <v>1200</v>
      </c>
      <c r="E40" s="23">
        <f t="shared" si="0"/>
        <v>86.25</v>
      </c>
      <c r="G40">
        <v>649</v>
      </c>
      <c r="H40" s="79">
        <f t="shared" si="1"/>
        <v>386</v>
      </c>
    </row>
    <row r="41" spans="1:8" ht="15.75" x14ac:dyDescent="0.2">
      <c r="A41" s="4">
        <v>36</v>
      </c>
      <c r="B41" s="18" t="s">
        <v>45</v>
      </c>
      <c r="C41" s="73">
        <f>[1]ORDEN!$DA38</f>
        <v>2252</v>
      </c>
      <c r="D41" s="92">
        <f>[1]ORDEN!$DB38</f>
        <v>1900</v>
      </c>
      <c r="E41" s="23">
        <f t="shared" si="0"/>
        <v>118.52631578947368</v>
      </c>
      <c r="G41">
        <v>1295</v>
      </c>
      <c r="H41" s="79">
        <f t="shared" si="1"/>
        <v>957</v>
      </c>
    </row>
    <row r="42" spans="1:8" ht="15.75" x14ac:dyDescent="0.2">
      <c r="A42" s="4">
        <v>37</v>
      </c>
      <c r="B42" s="18" t="s">
        <v>4</v>
      </c>
      <c r="C42" s="73">
        <f>[1]ORDEN!$DA39</f>
        <v>2230</v>
      </c>
      <c r="D42" s="92">
        <f>[1]ORDEN!$DB39</f>
        <v>2825</v>
      </c>
      <c r="E42" s="23">
        <f t="shared" si="0"/>
        <v>78.938053097345133</v>
      </c>
      <c r="G42">
        <v>2102</v>
      </c>
      <c r="H42" s="79">
        <f t="shared" si="1"/>
        <v>128</v>
      </c>
    </row>
    <row r="43" spans="1:8" ht="15.75" x14ac:dyDescent="0.2">
      <c r="A43" s="4">
        <v>38</v>
      </c>
      <c r="B43" s="18" t="s">
        <v>46</v>
      </c>
      <c r="C43" s="73">
        <f>[1]ORDEN!$DA40</f>
        <v>5413</v>
      </c>
      <c r="D43" s="92">
        <f>[1]ORDEN!$DB40</f>
        <v>2200</v>
      </c>
      <c r="E43" s="23">
        <f t="shared" si="0"/>
        <v>246.04545454545453</v>
      </c>
      <c r="G43">
        <v>1554</v>
      </c>
      <c r="H43" s="79">
        <f t="shared" si="1"/>
        <v>3859</v>
      </c>
    </row>
    <row r="44" spans="1:8" ht="15.75" x14ac:dyDescent="0.2">
      <c r="A44" s="4">
        <v>39</v>
      </c>
      <c r="B44" s="17" t="s">
        <v>22</v>
      </c>
      <c r="C44" s="73">
        <f>[1]ORDEN!$DA41</f>
        <v>3040</v>
      </c>
      <c r="D44" s="92">
        <f>[1]ORDEN!$DB41</f>
        <v>1925</v>
      </c>
      <c r="E44" s="23">
        <f t="shared" si="0"/>
        <v>157.92207792207793</v>
      </c>
      <c r="G44">
        <v>1645</v>
      </c>
      <c r="H44" s="79">
        <f t="shared" si="1"/>
        <v>1395</v>
      </c>
    </row>
    <row r="45" spans="1:8" ht="15.75" x14ac:dyDescent="0.2">
      <c r="A45" s="4">
        <v>40</v>
      </c>
      <c r="B45" s="17" t="s">
        <v>47</v>
      </c>
      <c r="C45" s="73">
        <f>[1]ORDEN!$DA42</f>
        <v>1846</v>
      </c>
      <c r="D45" s="92">
        <f>[1]ORDEN!$DB42</f>
        <v>1550</v>
      </c>
      <c r="E45" s="23">
        <f t="shared" si="0"/>
        <v>119.09677419354838</v>
      </c>
      <c r="G45">
        <v>1100</v>
      </c>
      <c r="H45" s="79">
        <f t="shared" si="1"/>
        <v>746</v>
      </c>
    </row>
    <row r="46" spans="1:8" ht="17.25" customHeight="1" x14ac:dyDescent="0.2">
      <c r="A46" s="4">
        <v>41</v>
      </c>
      <c r="B46" s="30" t="s">
        <v>112</v>
      </c>
      <c r="C46" s="73">
        <f>[1]ORDEN!$DA43</f>
        <v>1976</v>
      </c>
      <c r="D46" s="92">
        <f>[1]ORDEN!$DB43</f>
        <v>2000</v>
      </c>
      <c r="E46" s="23">
        <f t="shared" si="0"/>
        <v>98.8</v>
      </c>
      <c r="G46">
        <v>1305</v>
      </c>
      <c r="H46" s="79">
        <f t="shared" si="1"/>
        <v>671</v>
      </c>
    </row>
    <row r="47" spans="1:8" ht="15.75" x14ac:dyDescent="0.2">
      <c r="A47" s="4">
        <v>42</v>
      </c>
      <c r="B47" s="17" t="s">
        <v>30</v>
      </c>
      <c r="C47" s="73">
        <f>[1]ORDEN!$DA44</f>
        <v>1414</v>
      </c>
      <c r="D47" s="92">
        <f>[1]ORDEN!$DB44</f>
        <v>1375</v>
      </c>
      <c r="E47" s="23">
        <f t="shared" si="0"/>
        <v>102.83636363636364</v>
      </c>
      <c r="G47">
        <v>561</v>
      </c>
      <c r="H47" s="79">
        <f t="shared" si="1"/>
        <v>853</v>
      </c>
    </row>
    <row r="48" spans="1:8" ht="15.75" x14ac:dyDescent="0.2">
      <c r="A48" s="4">
        <v>43</v>
      </c>
      <c r="B48" s="17" t="s">
        <v>48</v>
      </c>
      <c r="C48" s="73">
        <f>[1]ORDEN!$DA45</f>
        <v>1655</v>
      </c>
      <c r="D48" s="92">
        <f>[1]ORDEN!$DB45</f>
        <v>1025</v>
      </c>
      <c r="E48" s="23">
        <f t="shared" si="0"/>
        <v>161.46341463414635</v>
      </c>
      <c r="G48">
        <v>1032</v>
      </c>
      <c r="H48" s="79">
        <f t="shared" si="1"/>
        <v>623</v>
      </c>
    </row>
    <row r="49" spans="1:8" ht="15.75" x14ac:dyDescent="0.2">
      <c r="A49" s="4">
        <v>44</v>
      </c>
      <c r="B49" s="17" t="s">
        <v>5</v>
      </c>
      <c r="C49" s="73">
        <f>[1]ORDEN!$DA46</f>
        <v>640</v>
      </c>
      <c r="D49" s="92">
        <f>[1]ORDEN!$DB46</f>
        <v>1125</v>
      </c>
      <c r="E49" s="23">
        <f t="shared" si="0"/>
        <v>56.888888888888886</v>
      </c>
      <c r="G49">
        <v>844</v>
      </c>
      <c r="H49" s="79">
        <f t="shared" si="1"/>
        <v>-204</v>
      </c>
    </row>
    <row r="50" spans="1:8" ht="15.75" x14ac:dyDescent="0.2">
      <c r="A50" s="4">
        <v>45</v>
      </c>
      <c r="B50" s="17" t="s">
        <v>49</v>
      </c>
      <c r="C50" s="73">
        <f>[1]ORDEN!$DA47</f>
        <v>3327</v>
      </c>
      <c r="D50" s="92">
        <f>[1]ORDEN!$DB47</f>
        <v>1675</v>
      </c>
      <c r="E50" s="23">
        <f t="shared" si="0"/>
        <v>198.62686567164178</v>
      </c>
      <c r="G50">
        <v>2400</v>
      </c>
      <c r="H50" s="79">
        <f t="shared" si="1"/>
        <v>927</v>
      </c>
    </row>
    <row r="51" spans="1:8" ht="15.75" x14ac:dyDescent="0.2">
      <c r="A51" s="4">
        <v>46</v>
      </c>
      <c r="B51" s="17" t="s">
        <v>23</v>
      </c>
      <c r="C51" s="73">
        <f>[1]ORDEN!$DA48</f>
        <v>3201</v>
      </c>
      <c r="D51" s="92">
        <f>[1]ORDEN!$DB48</f>
        <v>2200</v>
      </c>
      <c r="E51" s="23">
        <f t="shared" si="0"/>
        <v>145.5</v>
      </c>
      <c r="G51">
        <v>1637</v>
      </c>
      <c r="H51" s="79">
        <f t="shared" si="1"/>
        <v>1564</v>
      </c>
    </row>
    <row r="52" spans="1:8" ht="15.75" x14ac:dyDescent="0.2">
      <c r="A52" s="4">
        <v>47</v>
      </c>
      <c r="B52" s="17" t="s">
        <v>50</v>
      </c>
      <c r="C52" s="73">
        <f>[1]ORDEN!$DA49</f>
        <v>1819</v>
      </c>
      <c r="D52" s="92">
        <f>[1]ORDEN!$DB49</f>
        <v>1925</v>
      </c>
      <c r="E52" s="23">
        <f t="shared" si="0"/>
        <v>94.493506493506501</v>
      </c>
      <c r="G52">
        <v>679</v>
      </c>
      <c r="H52" s="79">
        <f t="shared" si="1"/>
        <v>1140</v>
      </c>
    </row>
    <row r="53" spans="1:8" ht="15.75" x14ac:dyDescent="0.2">
      <c r="A53" s="4">
        <v>48</v>
      </c>
      <c r="B53" s="18" t="s">
        <v>0</v>
      </c>
      <c r="C53" s="73">
        <f>[1]ORDEN!$DA50</f>
        <v>2157</v>
      </c>
      <c r="D53" s="92">
        <f>[1]ORDEN!$DB50</f>
        <v>1550</v>
      </c>
      <c r="E53" s="23">
        <f t="shared" si="0"/>
        <v>139.16129032258064</v>
      </c>
      <c r="G53">
        <v>1209</v>
      </c>
      <c r="H53" s="79">
        <f t="shared" si="1"/>
        <v>948</v>
      </c>
    </row>
    <row r="54" spans="1:8" ht="15.75" x14ac:dyDescent="0.2">
      <c r="A54" s="4">
        <v>49</v>
      </c>
      <c r="B54" s="18" t="s">
        <v>51</v>
      </c>
      <c r="C54" s="73">
        <f>[1]ORDEN!$DA51</f>
        <v>1361</v>
      </c>
      <c r="D54" s="92">
        <f>[1]ORDEN!$DB51</f>
        <v>1225</v>
      </c>
      <c r="E54" s="23">
        <f t="shared" si="0"/>
        <v>111.10204081632654</v>
      </c>
      <c r="G54">
        <v>684</v>
      </c>
      <c r="H54" s="79">
        <f t="shared" si="1"/>
        <v>677</v>
      </c>
    </row>
    <row r="55" spans="1:8" ht="15.75" x14ac:dyDescent="0.2">
      <c r="A55" s="4">
        <v>50</v>
      </c>
      <c r="B55" s="17" t="s">
        <v>59</v>
      </c>
      <c r="C55" s="73">
        <f>[1]ORDEN!$DA52</f>
        <v>1883</v>
      </c>
      <c r="D55" s="92">
        <f>[1]ORDEN!$DB52</f>
        <v>1625</v>
      </c>
      <c r="E55" s="23">
        <f t="shared" si="0"/>
        <v>115.87692307692308</v>
      </c>
      <c r="G55">
        <v>999</v>
      </c>
      <c r="H55" s="79">
        <f t="shared" si="1"/>
        <v>884</v>
      </c>
    </row>
    <row r="56" spans="1:8" ht="15.75" x14ac:dyDescent="0.2">
      <c r="A56" s="4">
        <v>51</v>
      </c>
      <c r="B56" s="17" t="s">
        <v>52</v>
      </c>
      <c r="C56" s="73">
        <f>[1]ORDEN!$DA53</f>
        <v>1843</v>
      </c>
      <c r="D56" s="92">
        <f>[1]ORDEN!$DB53</f>
        <v>1050</v>
      </c>
      <c r="E56" s="23">
        <f t="shared" si="0"/>
        <v>175.52380952380952</v>
      </c>
      <c r="G56">
        <v>640</v>
      </c>
      <c r="H56" s="79">
        <f t="shared" si="1"/>
        <v>1203</v>
      </c>
    </row>
    <row r="57" spans="1:8" ht="15.75" x14ac:dyDescent="0.2">
      <c r="A57" s="4">
        <v>52</v>
      </c>
      <c r="B57" s="17" t="s">
        <v>7</v>
      </c>
      <c r="C57" s="73">
        <f>[1]ORDEN!$DA54</f>
        <v>1024</v>
      </c>
      <c r="D57" s="92">
        <f>[1]ORDEN!$DB54</f>
        <v>1100</v>
      </c>
      <c r="E57" s="23">
        <f t="shared" si="0"/>
        <v>93.090909090909093</v>
      </c>
      <c r="H57" s="79"/>
    </row>
    <row r="58" spans="1:8" ht="15.75" x14ac:dyDescent="0.2">
      <c r="A58" s="4">
        <v>53</v>
      </c>
      <c r="B58" s="17" t="s">
        <v>53</v>
      </c>
      <c r="C58" s="73">
        <f>[1]ORDEN!$DA55</f>
        <v>1171</v>
      </c>
      <c r="D58" s="92">
        <f>[1]ORDEN!$DB55</f>
        <v>1375</v>
      </c>
      <c r="E58" s="23">
        <f t="shared" si="0"/>
        <v>85.163636363636357</v>
      </c>
      <c r="H58" s="79"/>
    </row>
    <row r="59" spans="1:8" ht="15.75" x14ac:dyDescent="0.2">
      <c r="A59" s="4">
        <v>54</v>
      </c>
      <c r="B59" s="17" t="s">
        <v>113</v>
      </c>
      <c r="C59" s="73">
        <f>[1]ORDEN!$DA56</f>
        <v>1348</v>
      </c>
      <c r="D59" s="92">
        <f>[1]ORDEN!$DB56</f>
        <v>1100</v>
      </c>
      <c r="E59" s="23">
        <f t="shared" si="0"/>
        <v>122.54545454545453</v>
      </c>
      <c r="H59" s="79"/>
    </row>
    <row r="60" spans="1:8" ht="15.75" x14ac:dyDescent="0.2">
      <c r="A60" s="4" t="s">
        <v>19</v>
      </c>
      <c r="B60" s="17" t="s">
        <v>16</v>
      </c>
      <c r="C60" s="73">
        <f>[1]ORDEN!$DA57</f>
        <v>1491</v>
      </c>
      <c r="D60" s="92">
        <f>[1]ORDEN!$DB57</f>
        <v>2200</v>
      </c>
      <c r="E60" s="23">
        <f t="shared" si="0"/>
        <v>67.77272727272728</v>
      </c>
      <c r="H60" s="79"/>
    </row>
    <row r="61" spans="1:8" ht="15.75" x14ac:dyDescent="0.2">
      <c r="A61" s="4" t="s">
        <v>20</v>
      </c>
      <c r="B61" s="17" t="s">
        <v>17</v>
      </c>
      <c r="C61" s="73">
        <f>[1]ORDEN!$DA58</f>
        <v>1888</v>
      </c>
      <c r="D61" s="92">
        <f>[1]ORDEN!$DB58</f>
        <v>1000</v>
      </c>
      <c r="E61" s="23">
        <f t="shared" si="0"/>
        <v>188.79999999999998</v>
      </c>
      <c r="H61" s="79"/>
    </row>
    <row r="62" spans="1:8" ht="15.75" x14ac:dyDescent="0.2">
      <c r="A62" s="4" t="s">
        <v>21</v>
      </c>
      <c r="B62" s="17" t="s">
        <v>18</v>
      </c>
      <c r="C62" s="73">
        <f>[1]ORDEN!$DA59</f>
        <v>670</v>
      </c>
      <c r="D62" s="92">
        <f>[1]ORDEN!$DB59</f>
        <v>650</v>
      </c>
      <c r="E62" s="23">
        <f t="shared" si="0"/>
        <v>103.07692307692307</v>
      </c>
      <c r="H62" s="79"/>
    </row>
    <row r="63" spans="1:8" ht="15.75" x14ac:dyDescent="0.2">
      <c r="A63" s="4" t="s">
        <v>54</v>
      </c>
      <c r="B63" s="17" t="s">
        <v>56</v>
      </c>
      <c r="C63" s="73">
        <f>[1]ORDEN!$DA60</f>
        <v>1345</v>
      </c>
      <c r="D63" s="92">
        <f>[1]ORDEN!$DB60</f>
        <v>1100</v>
      </c>
      <c r="E63" s="23">
        <f t="shared" si="0"/>
        <v>122.27272727272727</v>
      </c>
      <c r="H63" s="79"/>
    </row>
    <row r="64" spans="1:8" ht="15.75" x14ac:dyDescent="0.2">
      <c r="A64" s="4" t="s">
        <v>55</v>
      </c>
      <c r="B64" s="17" t="s">
        <v>58</v>
      </c>
      <c r="C64" s="73">
        <f>[1]ORDEN!$DA61</f>
        <v>2316</v>
      </c>
      <c r="D64" s="92">
        <f>[1]ORDEN!$DB61</f>
        <v>1100</v>
      </c>
      <c r="E64" s="23">
        <f t="shared" si="0"/>
        <v>210.54545454545456</v>
      </c>
      <c r="H64" s="79"/>
    </row>
    <row r="65" spans="1:8" ht="15.75" x14ac:dyDescent="0.2">
      <c r="A65" s="4">
        <v>60</v>
      </c>
      <c r="B65" s="17" t="s">
        <v>57</v>
      </c>
      <c r="C65" s="73">
        <f>[1]ORDEN!$DA62</f>
        <v>824</v>
      </c>
      <c r="D65" s="92">
        <f>[1]ORDEN!$DB62</f>
        <v>1375</v>
      </c>
      <c r="E65" s="23">
        <f t="shared" si="0"/>
        <v>59.927272727272729</v>
      </c>
      <c r="H65" s="79"/>
    </row>
    <row r="66" spans="1:8" ht="15.75" x14ac:dyDescent="0.2">
      <c r="A66" s="4">
        <v>61</v>
      </c>
      <c r="B66" s="17" t="s">
        <v>74</v>
      </c>
      <c r="C66" s="73">
        <f>[1]ORDEN!$DA63</f>
        <v>750</v>
      </c>
      <c r="D66" s="92">
        <f>[1]ORDEN!$DB63</f>
        <v>0</v>
      </c>
      <c r="E66" s="23">
        <f t="shared" si="0"/>
        <v>0</v>
      </c>
      <c r="H66" s="79"/>
    </row>
    <row r="67" spans="1:8" ht="15.75" x14ac:dyDescent="0.2">
      <c r="A67" s="4">
        <v>62</v>
      </c>
      <c r="B67" s="17" t="s">
        <v>77</v>
      </c>
      <c r="C67" s="73">
        <f>[1]ORDEN!$DA64</f>
        <v>214</v>
      </c>
      <c r="D67" s="92">
        <f>[1]ORDEN!$DB64</f>
        <v>550</v>
      </c>
      <c r="E67" s="23">
        <f t="shared" si="0"/>
        <v>38.909090909090907</v>
      </c>
      <c r="H67" s="79"/>
    </row>
    <row r="68" spans="1:8" ht="15.75" x14ac:dyDescent="0.2">
      <c r="A68" s="4">
        <v>63</v>
      </c>
      <c r="B68" s="17" t="s">
        <v>94</v>
      </c>
      <c r="C68" s="73">
        <f>[1]ORDEN!$DA65</f>
        <v>641</v>
      </c>
      <c r="D68" s="92">
        <f>[1]ORDEN!$DB65</f>
        <v>550</v>
      </c>
      <c r="E68" s="23">
        <f t="shared" si="0"/>
        <v>116.54545454545455</v>
      </c>
      <c r="H68" s="79"/>
    </row>
    <row r="69" spans="1:8" ht="15.75" x14ac:dyDescent="0.2">
      <c r="A69" s="4">
        <v>64</v>
      </c>
      <c r="B69" s="17" t="s">
        <v>97</v>
      </c>
      <c r="C69" s="73">
        <f>[1]ORDEN!$DA66</f>
        <v>576</v>
      </c>
      <c r="D69" s="92">
        <f>[1]ORDEN!$DB66</f>
        <v>650</v>
      </c>
      <c r="E69" s="23">
        <f t="shared" si="0"/>
        <v>88.615384615384613</v>
      </c>
      <c r="H69" s="79"/>
    </row>
    <row r="70" spans="1:8" ht="15.75" x14ac:dyDescent="0.2">
      <c r="A70" s="4">
        <v>65</v>
      </c>
      <c r="B70" s="17" t="s">
        <v>95</v>
      </c>
      <c r="C70" s="73">
        <f>[1]ORDEN!$DA67</f>
        <v>874</v>
      </c>
      <c r="D70" s="92">
        <f>[1]ORDEN!$DB67</f>
        <v>550</v>
      </c>
      <c r="E70" s="23">
        <f t="shared" si="0"/>
        <v>158.90909090909091</v>
      </c>
      <c r="H70" s="79"/>
    </row>
    <row r="71" spans="1:8" ht="15.75" x14ac:dyDescent="0.2">
      <c r="A71" s="4">
        <v>66</v>
      </c>
      <c r="B71" s="17" t="s">
        <v>96</v>
      </c>
      <c r="C71" s="73">
        <f>[1]ORDEN!$DA68</f>
        <v>685</v>
      </c>
      <c r="D71" s="92">
        <f>[1]ORDEN!$DB68</f>
        <v>675</v>
      </c>
      <c r="E71" s="23">
        <f t="shared" si="0"/>
        <v>101.48148148148148</v>
      </c>
      <c r="H71" s="79"/>
    </row>
    <row r="72" spans="1:8" ht="15.75" x14ac:dyDescent="0.2">
      <c r="A72" s="4">
        <v>67</v>
      </c>
      <c r="B72" s="17" t="s">
        <v>98</v>
      </c>
      <c r="C72" s="73">
        <f>[1]ORDEN!$DA69</f>
        <v>700</v>
      </c>
      <c r="D72" s="92">
        <f>[1]ORDEN!$DB69</f>
        <v>500</v>
      </c>
      <c r="E72" s="23">
        <f t="shared" si="0"/>
        <v>140</v>
      </c>
      <c r="H72" s="79"/>
    </row>
    <row r="73" spans="1:8" ht="15.75" x14ac:dyDescent="0.2">
      <c r="A73" s="4">
        <v>68</v>
      </c>
      <c r="B73" s="17" t="s">
        <v>99</v>
      </c>
      <c r="C73" s="73">
        <f>[1]ORDEN!$DA70</f>
        <v>462</v>
      </c>
      <c r="D73" s="92">
        <f>[1]ORDEN!$DB70</f>
        <v>550</v>
      </c>
      <c r="E73" s="23">
        <f t="shared" si="0"/>
        <v>84</v>
      </c>
      <c r="H73" s="79"/>
    </row>
    <row r="74" spans="1:8" ht="15.75" x14ac:dyDescent="0.2">
      <c r="A74" s="4">
        <v>69</v>
      </c>
      <c r="B74" s="17" t="s">
        <v>100</v>
      </c>
      <c r="C74" s="73">
        <f>[1]ORDEN!$DA71</f>
        <v>435</v>
      </c>
      <c r="D74" s="92">
        <f>[1]ORDEN!$DB71</f>
        <v>550</v>
      </c>
      <c r="E74" s="23">
        <f t="shared" si="0"/>
        <v>79.090909090909093</v>
      </c>
      <c r="H74" s="79"/>
    </row>
    <row r="75" spans="1:8" ht="15.75" x14ac:dyDescent="0.2">
      <c r="A75" s="4">
        <v>70</v>
      </c>
      <c r="B75" s="17" t="s">
        <v>101</v>
      </c>
      <c r="C75" s="73">
        <f>[1]ORDEN!$DA72</f>
        <v>297</v>
      </c>
      <c r="D75" s="92">
        <f>[1]ORDEN!$DB72</f>
        <v>250</v>
      </c>
      <c r="E75" s="23">
        <f t="shared" si="0"/>
        <v>118.8</v>
      </c>
      <c r="H75" s="79"/>
    </row>
    <row r="76" spans="1:8" ht="15.75" x14ac:dyDescent="0.2">
      <c r="A76" s="4">
        <v>71</v>
      </c>
      <c r="B76" s="17" t="s">
        <v>102</v>
      </c>
      <c r="C76" s="73">
        <f>[1]ORDEN!$DA73</f>
        <v>829</v>
      </c>
      <c r="D76" s="92">
        <f>[1]ORDEN!$DB73</f>
        <v>650</v>
      </c>
      <c r="E76" s="23">
        <f t="shared" si="0"/>
        <v>127.53846153846153</v>
      </c>
      <c r="H76" s="79"/>
    </row>
    <row r="77" spans="1:8" ht="15.75" x14ac:dyDescent="0.2">
      <c r="A77" s="4">
        <v>72</v>
      </c>
      <c r="B77" s="17" t="s">
        <v>103</v>
      </c>
      <c r="C77" s="73">
        <f>[1]ORDEN!$DA74</f>
        <v>81</v>
      </c>
      <c r="D77" s="92">
        <f>[1]ORDEN!$DB74</f>
        <v>300</v>
      </c>
      <c r="E77" s="23">
        <f t="shared" si="0"/>
        <v>27</v>
      </c>
      <c r="H77" s="79"/>
    </row>
    <row r="78" spans="1:8" ht="15.75" x14ac:dyDescent="0.2">
      <c r="A78" s="4">
        <v>73</v>
      </c>
      <c r="B78" s="17" t="s">
        <v>104</v>
      </c>
      <c r="C78" s="73">
        <f>[1]ORDEN!$DA75</f>
        <v>712</v>
      </c>
      <c r="D78" s="92">
        <f>[1]ORDEN!$DB75</f>
        <v>375</v>
      </c>
      <c r="E78" s="23">
        <f t="shared" si="0"/>
        <v>189.86666666666667</v>
      </c>
      <c r="H78" s="79"/>
    </row>
    <row r="79" spans="1:8" ht="15.75" x14ac:dyDescent="0.2">
      <c r="A79" s="4">
        <v>74</v>
      </c>
      <c r="B79" s="17" t="s">
        <v>106</v>
      </c>
      <c r="C79" s="73">
        <f>[1]ORDEN!$DA76</f>
        <v>371</v>
      </c>
      <c r="D79" s="92">
        <f>[1]ORDEN!$DB76</f>
        <v>450</v>
      </c>
      <c r="E79" s="23">
        <f t="shared" ref="E79:E91" si="2">IFERROR(C79/D79*100,0)</f>
        <v>82.444444444444443</v>
      </c>
      <c r="H79" s="79"/>
    </row>
    <row r="80" spans="1:8" ht="15.75" x14ac:dyDescent="0.2">
      <c r="A80" s="4">
        <v>75</v>
      </c>
      <c r="B80" s="17" t="s">
        <v>107</v>
      </c>
      <c r="C80" s="73">
        <f>[1]ORDEN!$DA77</f>
        <v>140</v>
      </c>
      <c r="D80" s="92">
        <f>[1]ORDEN!$DB77</f>
        <v>0</v>
      </c>
      <c r="E80" s="23">
        <f t="shared" si="2"/>
        <v>0</v>
      </c>
      <c r="H80" s="79"/>
    </row>
    <row r="81" spans="1:8" ht="15.75" x14ac:dyDescent="0.2">
      <c r="A81" s="4">
        <v>76</v>
      </c>
      <c r="B81" s="17" t="s">
        <v>108</v>
      </c>
      <c r="C81" s="73">
        <f>[1]ORDEN!$DA78</f>
        <v>197</v>
      </c>
      <c r="D81" s="92">
        <f>[1]ORDEN!$DB78</f>
        <v>125</v>
      </c>
      <c r="E81" s="23">
        <f t="shared" si="2"/>
        <v>157.6</v>
      </c>
      <c r="H81" s="79"/>
    </row>
    <row r="82" spans="1:8" ht="15.75" x14ac:dyDescent="0.2">
      <c r="A82" s="4">
        <v>77</v>
      </c>
      <c r="B82" s="17" t="s">
        <v>109</v>
      </c>
      <c r="C82" s="73">
        <f>[1]ORDEN!$DA79</f>
        <v>232</v>
      </c>
      <c r="D82" s="92">
        <f>[1]ORDEN!$DB79</f>
        <v>450</v>
      </c>
      <c r="E82" s="23">
        <f t="shared" si="2"/>
        <v>51.555555555555557</v>
      </c>
      <c r="H82" s="79"/>
    </row>
    <row r="83" spans="1:8" ht="15.75" x14ac:dyDescent="0.2">
      <c r="A83" s="4">
        <v>78</v>
      </c>
      <c r="B83" s="17" t="s">
        <v>110</v>
      </c>
      <c r="C83" s="73">
        <f>[1]ORDEN!$DA80</f>
        <v>164</v>
      </c>
      <c r="D83" s="92">
        <f>[1]ORDEN!$DB80</f>
        <v>225</v>
      </c>
      <c r="E83" s="23">
        <f t="shared" si="2"/>
        <v>72.888888888888886</v>
      </c>
      <c r="H83" s="79"/>
    </row>
    <row r="84" spans="1:8" ht="15.75" x14ac:dyDescent="0.2">
      <c r="A84" s="4">
        <v>79</v>
      </c>
      <c r="B84" s="17" t="s">
        <v>120</v>
      </c>
      <c r="C84" s="73">
        <f>[1]ORDEN!$DA81</f>
        <v>565</v>
      </c>
      <c r="D84" s="92">
        <f>[1]ORDEN!$DB81</f>
        <v>1475</v>
      </c>
      <c r="E84" s="23">
        <f t="shared" si="2"/>
        <v>38.305084745762713</v>
      </c>
      <c r="H84" s="79"/>
    </row>
    <row r="85" spans="1:8" ht="15.75" x14ac:dyDescent="0.2">
      <c r="A85" s="4">
        <v>80</v>
      </c>
      <c r="B85" s="17" t="s">
        <v>121</v>
      </c>
      <c r="C85" s="73">
        <f>[1]ORDEN!$DA82</f>
        <v>73</v>
      </c>
      <c r="D85" s="92">
        <f>[1]ORDEN!$DB82</f>
        <v>0</v>
      </c>
      <c r="E85" s="23">
        <f t="shared" si="2"/>
        <v>0</v>
      </c>
      <c r="H85" s="79"/>
    </row>
    <row r="86" spans="1:8" ht="15.75" x14ac:dyDescent="0.2">
      <c r="A86" s="4">
        <v>81</v>
      </c>
      <c r="B86" s="17" t="s">
        <v>122</v>
      </c>
      <c r="C86" s="73">
        <f>[1]ORDEN!$DA83</f>
        <v>161</v>
      </c>
      <c r="D86" s="92">
        <f>[1]ORDEN!$DB83</f>
        <v>125</v>
      </c>
      <c r="E86" s="23">
        <f t="shared" si="2"/>
        <v>128.80000000000001</v>
      </c>
      <c r="H86" s="79"/>
    </row>
    <row r="87" spans="1:8" ht="15.75" x14ac:dyDescent="0.2">
      <c r="A87" s="4">
        <v>82</v>
      </c>
      <c r="B87" s="17" t="s">
        <v>123</v>
      </c>
      <c r="C87" s="73">
        <f>[1]ORDEN!$DA84</f>
        <v>124</v>
      </c>
      <c r="D87" s="92">
        <f>[1]ORDEN!$DB84</f>
        <v>0</v>
      </c>
      <c r="E87" s="23">
        <f t="shared" si="2"/>
        <v>0</v>
      </c>
      <c r="H87" s="79"/>
    </row>
    <row r="88" spans="1:8" ht="15.75" x14ac:dyDescent="0.2">
      <c r="A88" s="4">
        <v>83</v>
      </c>
      <c r="B88" s="17" t="s">
        <v>124</v>
      </c>
      <c r="C88" s="73">
        <f>[1]ORDEN!$DA85</f>
        <v>195</v>
      </c>
      <c r="D88" s="92">
        <f>[1]ORDEN!$DB85</f>
        <v>0</v>
      </c>
      <c r="E88" s="23">
        <f t="shared" si="2"/>
        <v>0</v>
      </c>
      <c r="H88" s="79"/>
    </row>
    <row r="89" spans="1:8" ht="15.75" x14ac:dyDescent="0.2">
      <c r="A89" s="4">
        <v>84</v>
      </c>
      <c r="B89" s="17" t="s">
        <v>125</v>
      </c>
      <c r="C89" s="73">
        <f>[1]ORDEN!$DA86</f>
        <v>108</v>
      </c>
      <c r="D89" s="92">
        <f>[1]ORDEN!$DB86</f>
        <v>0</v>
      </c>
      <c r="E89" s="23">
        <f t="shared" si="2"/>
        <v>0</v>
      </c>
      <c r="H89" s="79"/>
    </row>
    <row r="90" spans="1:8" ht="15.75" x14ac:dyDescent="0.2">
      <c r="A90" s="4">
        <v>85</v>
      </c>
      <c r="B90" s="17" t="s">
        <v>126</v>
      </c>
      <c r="C90" s="73">
        <f>[1]ORDEN!$DA87</f>
        <v>169</v>
      </c>
      <c r="D90" s="92">
        <f>[1]ORDEN!$DB87</f>
        <v>0</v>
      </c>
      <c r="E90" s="23">
        <f t="shared" si="2"/>
        <v>0</v>
      </c>
      <c r="H90" s="79"/>
    </row>
    <row r="91" spans="1:8" ht="16.5" thickBot="1" x14ac:dyDescent="0.25">
      <c r="A91" s="4">
        <v>86</v>
      </c>
      <c r="B91" s="17" t="s">
        <v>127</v>
      </c>
      <c r="C91" s="73">
        <f>[1]ORDEN!$DA88</f>
        <v>216</v>
      </c>
      <c r="D91" s="92">
        <f>[1]ORDEN!$DB88</f>
        <v>125</v>
      </c>
      <c r="E91" s="23">
        <f t="shared" si="2"/>
        <v>172.8</v>
      </c>
      <c r="H91" s="79"/>
    </row>
    <row r="92" spans="1:8" ht="17.25" thickTop="1" thickBot="1" x14ac:dyDescent="0.25">
      <c r="A92" s="146" t="s">
        <v>6</v>
      </c>
      <c r="B92" s="147"/>
      <c r="C92" s="6">
        <f>SUM(C6:C91)</f>
        <v>147561</v>
      </c>
      <c r="D92" s="6">
        <f>SUM(D6:D91)</f>
        <v>112950</v>
      </c>
      <c r="E92" s="9">
        <f>+C92/D92*100</f>
        <v>130.64276228419655</v>
      </c>
    </row>
    <row r="93" spans="1:8" ht="18.75" customHeight="1" thickTop="1" x14ac:dyDescent="0.2">
      <c r="A93" s="143" t="s">
        <v>129</v>
      </c>
      <c r="B93" s="143"/>
      <c r="C93" s="143"/>
      <c r="D93" s="143"/>
      <c r="E93" s="143"/>
    </row>
    <row r="94" spans="1:8" x14ac:dyDescent="0.2">
      <c r="A94" s="78"/>
    </row>
  </sheetData>
  <mergeCells count="6">
    <mergeCell ref="A1:E1"/>
    <mergeCell ref="A93:E93"/>
    <mergeCell ref="A92:B92"/>
    <mergeCell ref="B4:B5"/>
    <mergeCell ref="A4:A5"/>
    <mergeCell ref="C4:E4"/>
  </mergeCells>
  <phoneticPr fontId="7" type="noConversion"/>
  <printOptions horizontalCentered="1"/>
  <pageMargins left="0.35433070866141736" right="0.35433070866141736" top="0.39370078740157483" bottom="0.39370078740157483" header="0" footer="0"/>
  <pageSetup paperSize="145" scale="5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view="pageBreakPreview" zoomScaleNormal="100" zoomScaleSheetLayoutView="100" workbookViewId="0">
      <selection activeCell="C12" sqref="C12"/>
    </sheetView>
  </sheetViews>
  <sheetFormatPr baseColWidth="10" defaultRowHeight="12.75" x14ac:dyDescent="0.2"/>
  <cols>
    <col min="1" max="1" width="6.5703125" customWidth="1"/>
    <col min="2" max="2" width="57.42578125" customWidth="1"/>
    <col min="3" max="4" width="19.5703125" customWidth="1"/>
    <col min="5" max="5" width="16.85546875" customWidth="1"/>
  </cols>
  <sheetData>
    <row r="1" spans="1:5" ht="18" customHeight="1" x14ac:dyDescent="0.2">
      <c r="A1" s="144" t="s">
        <v>131</v>
      </c>
      <c r="B1" s="144"/>
      <c r="C1" s="144"/>
      <c r="D1" s="144"/>
      <c r="E1" s="144"/>
    </row>
    <row r="3" spans="1:5" ht="16.5" thickBot="1" x14ac:dyDescent="0.25">
      <c r="E3" s="26" t="s">
        <v>119</v>
      </c>
    </row>
    <row r="4" spans="1:5" ht="23.25" customHeight="1" thickTop="1" thickBot="1" x14ac:dyDescent="0.25">
      <c r="A4" s="155" t="s">
        <v>8</v>
      </c>
      <c r="B4" s="156" t="s">
        <v>71</v>
      </c>
      <c r="C4" s="153">
        <v>2012</v>
      </c>
      <c r="D4" s="153"/>
      <c r="E4" s="153"/>
    </row>
    <row r="5" spans="1:5" ht="53.25" customHeight="1" thickTop="1" thickBot="1" x14ac:dyDescent="0.25">
      <c r="A5" s="155"/>
      <c r="B5" s="156"/>
      <c r="C5" s="16" t="s">
        <v>61</v>
      </c>
      <c r="D5" s="16" t="s">
        <v>63</v>
      </c>
      <c r="E5" s="16" t="s">
        <v>10</v>
      </c>
    </row>
    <row r="6" spans="1:5" ht="16.5" thickTop="1" x14ac:dyDescent="0.2">
      <c r="A6" s="35">
        <v>1</v>
      </c>
      <c r="B6" s="36" t="s">
        <v>11</v>
      </c>
      <c r="C6" s="37">
        <f>[1]ORDEN!DA3</f>
        <v>2875</v>
      </c>
      <c r="D6" s="91">
        <f>[1]ORDEN!$DE3</f>
        <v>2777.2434782608698</v>
      </c>
      <c r="E6" s="23">
        <f t="shared" ref="E6:E69" si="0">IFERROR(C6/D6*100,0)</f>
        <v>103.5199118299972</v>
      </c>
    </row>
    <row r="7" spans="1:5" ht="15.75" x14ac:dyDescent="0.2">
      <c r="A7" s="4">
        <v>2</v>
      </c>
      <c r="B7" s="2" t="s">
        <v>67</v>
      </c>
      <c r="C7" s="7">
        <f>[1]ORDEN!DA4</f>
        <v>4721</v>
      </c>
      <c r="D7" s="92">
        <f>[1]ORDEN!$DE4</f>
        <v>5031.2433806396948</v>
      </c>
      <c r="E7" s="23">
        <f t="shared" si="0"/>
        <v>93.833663824860551</v>
      </c>
    </row>
    <row r="8" spans="1:5" ht="15.75" x14ac:dyDescent="0.2">
      <c r="A8" s="4">
        <v>3</v>
      </c>
      <c r="B8" s="2" t="s">
        <v>12</v>
      </c>
      <c r="C8" s="7">
        <f>[1]ORDEN!DA5</f>
        <v>2970</v>
      </c>
      <c r="D8" s="92">
        <f>[1]ORDEN!$DE5</f>
        <v>3335.7575757575755</v>
      </c>
      <c r="E8" s="23">
        <f t="shared" si="0"/>
        <v>89.035247093023258</v>
      </c>
    </row>
    <row r="9" spans="1:5" ht="15.75" x14ac:dyDescent="0.2">
      <c r="A9" s="4">
        <v>4</v>
      </c>
      <c r="B9" s="2" t="s">
        <v>65</v>
      </c>
      <c r="C9" s="7">
        <f>[1]ORDEN!DA6</f>
        <v>2468</v>
      </c>
      <c r="D9" s="92">
        <f>[1]ORDEN!$DE6</f>
        <v>3494.3273905996757</v>
      </c>
      <c r="E9" s="23">
        <f t="shared" si="0"/>
        <v>70.628756957328392</v>
      </c>
    </row>
    <row r="10" spans="1:5" ht="15.75" x14ac:dyDescent="0.2">
      <c r="A10" s="4">
        <v>5</v>
      </c>
      <c r="B10" s="2" t="s">
        <v>13</v>
      </c>
      <c r="C10" s="7">
        <f>[1]ORDEN!DA7</f>
        <v>4456</v>
      </c>
      <c r="D10" s="92">
        <f>[1]ORDEN!$DE7</f>
        <v>4652.0646319569123</v>
      </c>
      <c r="E10" s="23">
        <f t="shared" si="0"/>
        <v>95.785427601111451</v>
      </c>
    </row>
    <row r="11" spans="1:5" ht="15.75" x14ac:dyDescent="0.2">
      <c r="A11" s="4">
        <v>6</v>
      </c>
      <c r="B11" s="2" t="s">
        <v>14</v>
      </c>
      <c r="C11" s="7">
        <f>[1]ORDEN!DA8</f>
        <v>5500</v>
      </c>
      <c r="D11" s="92">
        <f>[1]ORDEN!$DE8</f>
        <v>4032</v>
      </c>
      <c r="E11" s="23">
        <f t="shared" si="0"/>
        <v>136.40873015873015</v>
      </c>
    </row>
    <row r="12" spans="1:5" ht="15.75" x14ac:dyDescent="0.2">
      <c r="A12" s="4">
        <v>7</v>
      </c>
      <c r="B12" s="2" t="s">
        <v>1</v>
      </c>
      <c r="C12" s="7">
        <f>[1]ORDEN!DA9</f>
        <v>5047</v>
      </c>
      <c r="D12" s="92">
        <f>[1]ORDEN!$DE9</f>
        <v>3148.9597780859913</v>
      </c>
      <c r="E12" s="23">
        <f t="shared" si="0"/>
        <v>160.27514975334745</v>
      </c>
    </row>
    <row r="13" spans="1:5" ht="15.75" x14ac:dyDescent="0.2">
      <c r="A13" s="4">
        <v>8</v>
      </c>
      <c r="B13" s="2" t="s">
        <v>15</v>
      </c>
      <c r="C13" s="7">
        <f>[1]ORDEN!DA10</f>
        <v>2216</v>
      </c>
      <c r="D13" s="92">
        <f>[1]ORDEN!$DE10</f>
        <v>2628.31678700361</v>
      </c>
      <c r="E13" s="23">
        <f t="shared" si="0"/>
        <v>84.3125155596762</v>
      </c>
    </row>
    <row r="14" spans="1:5" ht="15.75" x14ac:dyDescent="0.2">
      <c r="A14" s="4">
        <v>9</v>
      </c>
      <c r="B14" s="2" t="s">
        <v>32</v>
      </c>
      <c r="C14" s="7">
        <f>[1]ORDEN!DA11</f>
        <v>5254</v>
      </c>
      <c r="D14" s="92">
        <f>[1]ORDEN!$DE11</f>
        <v>4689.2843547773127</v>
      </c>
      <c r="E14" s="23">
        <f t="shared" si="0"/>
        <v>112.04268290208014</v>
      </c>
    </row>
    <row r="15" spans="1:5" ht="15.75" x14ac:dyDescent="0.2">
      <c r="A15" s="4">
        <v>10</v>
      </c>
      <c r="B15" s="2" t="s">
        <v>33</v>
      </c>
      <c r="C15" s="7">
        <f>[1]ORDEN!DA12</f>
        <v>780</v>
      </c>
      <c r="D15" s="92">
        <f>[1]ORDEN!$DE12</f>
        <v>1098.9423076923076</v>
      </c>
      <c r="E15" s="23">
        <f t="shared" si="0"/>
        <v>70.977338349811887</v>
      </c>
    </row>
    <row r="16" spans="1:5" ht="15.75" x14ac:dyDescent="0.2">
      <c r="A16" s="4">
        <v>11</v>
      </c>
      <c r="B16" s="2" t="s">
        <v>66</v>
      </c>
      <c r="C16" s="7">
        <f>[1]ORDEN!DA13</f>
        <v>1882</v>
      </c>
      <c r="D16" s="92">
        <f>[1]ORDEN!$DE13</f>
        <v>1669.7662061636556</v>
      </c>
      <c r="E16" s="23">
        <f t="shared" si="0"/>
        <v>112.71038981702466</v>
      </c>
    </row>
    <row r="17" spans="1:5" ht="15.75" x14ac:dyDescent="0.2">
      <c r="A17" s="4">
        <v>12</v>
      </c>
      <c r="B17" s="2" t="s">
        <v>25</v>
      </c>
      <c r="C17" s="7">
        <f>[1]ORDEN!DA14</f>
        <v>3063</v>
      </c>
      <c r="D17" s="92">
        <f>[1]ORDEN!$DE14</f>
        <v>3406.6601371204702</v>
      </c>
      <c r="E17" s="23">
        <f t="shared" si="0"/>
        <v>89.912109711919967</v>
      </c>
    </row>
    <row r="18" spans="1:5" ht="15.75" x14ac:dyDescent="0.2">
      <c r="A18" s="4">
        <v>13</v>
      </c>
      <c r="B18" s="2" t="s">
        <v>68</v>
      </c>
      <c r="C18" s="7">
        <f>[1]ORDEN!DA15</f>
        <v>4566</v>
      </c>
      <c r="D18" s="92">
        <f>[1]ORDEN!$DE15</f>
        <v>3208.4428383705649</v>
      </c>
      <c r="E18" s="23">
        <f t="shared" si="0"/>
        <v>142.31202580248811</v>
      </c>
    </row>
    <row r="19" spans="1:5" ht="15.75" x14ac:dyDescent="0.2">
      <c r="A19" s="4">
        <v>14</v>
      </c>
      <c r="B19" s="2" t="s">
        <v>34</v>
      </c>
      <c r="C19" s="7">
        <f>[1]ORDEN!DA16</f>
        <v>1871</v>
      </c>
      <c r="D19" s="92">
        <f>[1]ORDEN!$DE16</f>
        <v>1875</v>
      </c>
      <c r="E19" s="23">
        <f t="shared" si="0"/>
        <v>99.786666666666662</v>
      </c>
    </row>
    <row r="20" spans="1:5" ht="15.75" x14ac:dyDescent="0.2">
      <c r="A20" s="4">
        <v>15</v>
      </c>
      <c r="B20" s="2" t="s">
        <v>26</v>
      </c>
      <c r="C20" s="7">
        <f>[1]ORDEN!DA17</f>
        <v>1322</v>
      </c>
      <c r="D20" s="92">
        <f>[1]ORDEN!$DE17</f>
        <v>1845.3857791225416</v>
      </c>
      <c r="E20" s="23">
        <f t="shared" si="0"/>
        <v>71.638137399573694</v>
      </c>
    </row>
    <row r="21" spans="1:5" ht="15.75" x14ac:dyDescent="0.2">
      <c r="A21" s="4">
        <v>16</v>
      </c>
      <c r="B21" s="2" t="s">
        <v>35</v>
      </c>
      <c r="C21" s="7">
        <f>[1]ORDEN!DA18</f>
        <v>2042</v>
      </c>
      <c r="D21" s="92">
        <f>[1]ORDEN!$DE18</f>
        <v>1650</v>
      </c>
      <c r="E21" s="23">
        <f t="shared" si="0"/>
        <v>123.75757575757575</v>
      </c>
    </row>
    <row r="22" spans="1:5" ht="15.75" x14ac:dyDescent="0.2">
      <c r="A22" s="4">
        <v>17</v>
      </c>
      <c r="B22" s="3" t="s">
        <v>28</v>
      </c>
      <c r="C22" s="7">
        <f>[1]ORDEN!DA19</f>
        <v>1699</v>
      </c>
      <c r="D22" s="92">
        <f>[1]ORDEN!$DE19</f>
        <v>1250</v>
      </c>
      <c r="E22" s="23">
        <f t="shared" si="0"/>
        <v>135.91999999999999</v>
      </c>
    </row>
    <row r="23" spans="1:5" ht="15.75" x14ac:dyDescent="0.2">
      <c r="A23" s="4">
        <v>18</v>
      </c>
      <c r="B23" s="2" t="s">
        <v>29</v>
      </c>
      <c r="C23" s="7">
        <f>[1]ORDEN!DA20</f>
        <v>2752</v>
      </c>
      <c r="D23" s="92">
        <f>[1]ORDEN!$DE20</f>
        <v>2119.6765988372094</v>
      </c>
      <c r="E23" s="23">
        <f t="shared" si="0"/>
        <v>129.83112619678226</v>
      </c>
    </row>
    <row r="24" spans="1:5" ht="15.75" x14ac:dyDescent="0.2">
      <c r="A24" s="4">
        <v>19</v>
      </c>
      <c r="B24" s="2" t="s">
        <v>24</v>
      </c>
      <c r="C24" s="7">
        <f>[1]ORDEN!DA21</f>
        <v>1669</v>
      </c>
      <c r="D24" s="92">
        <f>[1]ORDEN!$DE21</f>
        <v>1775</v>
      </c>
      <c r="E24" s="23">
        <f t="shared" si="0"/>
        <v>94.028169014084511</v>
      </c>
    </row>
    <row r="25" spans="1:5" ht="15.75" x14ac:dyDescent="0.2">
      <c r="A25" s="4">
        <v>20</v>
      </c>
      <c r="B25" s="2" t="s">
        <v>111</v>
      </c>
      <c r="C25" s="7">
        <f>[1]ORDEN!DA22</f>
        <v>888</v>
      </c>
      <c r="D25" s="92">
        <f>[1]ORDEN!$DE22</f>
        <v>1469.1441441441441</v>
      </c>
      <c r="E25" s="23">
        <f t="shared" si="0"/>
        <v>60.443354284838271</v>
      </c>
    </row>
    <row r="26" spans="1:5" ht="15.75" x14ac:dyDescent="0.2">
      <c r="A26" s="4">
        <v>21</v>
      </c>
      <c r="B26" s="3" t="s">
        <v>31</v>
      </c>
      <c r="C26" s="7">
        <f>[1]ORDEN!DA23</f>
        <v>2745</v>
      </c>
      <c r="D26" s="92">
        <f>[1]ORDEN!$DE23</f>
        <v>2619.5810564663025</v>
      </c>
      <c r="E26" s="23">
        <f t="shared" si="0"/>
        <v>104.78774814866321</v>
      </c>
    </row>
    <row r="27" spans="1:5" ht="15.75" x14ac:dyDescent="0.2">
      <c r="A27" s="4">
        <v>22</v>
      </c>
      <c r="B27" s="3" t="s">
        <v>9</v>
      </c>
      <c r="C27" s="7">
        <f>[1]ORDEN!DA24</f>
        <v>1720</v>
      </c>
      <c r="D27" s="92">
        <f>[1]ORDEN!$DE24</f>
        <v>1095.7848837209303</v>
      </c>
      <c r="E27" s="23">
        <f t="shared" si="0"/>
        <v>156.96511473670247</v>
      </c>
    </row>
    <row r="28" spans="1:5" ht="15.75" x14ac:dyDescent="0.2">
      <c r="A28" s="4">
        <v>23</v>
      </c>
      <c r="B28" s="3" t="s">
        <v>36</v>
      </c>
      <c r="C28" s="7">
        <f>[1]ORDEN!DA25</f>
        <v>1387</v>
      </c>
      <c r="D28" s="92">
        <f>[1]ORDEN!$DE25</f>
        <v>1620.4758471521268</v>
      </c>
      <c r="E28" s="23">
        <f t="shared" si="0"/>
        <v>85.592142730023141</v>
      </c>
    </row>
    <row r="29" spans="1:5" ht="15.75" x14ac:dyDescent="0.2">
      <c r="A29" s="4">
        <v>24</v>
      </c>
      <c r="B29" s="3" t="s">
        <v>37</v>
      </c>
      <c r="C29" s="7">
        <f>[1]ORDEN!DA26</f>
        <v>1907</v>
      </c>
      <c r="D29" s="92">
        <f>[1]ORDEN!$DE26</f>
        <v>1542.9470372312533</v>
      </c>
      <c r="E29" s="23">
        <f t="shared" si="0"/>
        <v>123.59465062533985</v>
      </c>
    </row>
    <row r="30" spans="1:5" ht="15.75" x14ac:dyDescent="0.2">
      <c r="A30" s="4">
        <v>25</v>
      </c>
      <c r="B30" s="3" t="s">
        <v>38</v>
      </c>
      <c r="C30" s="7">
        <f>[1]ORDEN!DA27</f>
        <v>3108</v>
      </c>
      <c r="D30" s="92">
        <f>[1]ORDEN!$DE27</f>
        <v>3450.06435006435</v>
      </c>
      <c r="E30" s="23">
        <f t="shared" si="0"/>
        <v>90.085276233819528</v>
      </c>
    </row>
    <row r="31" spans="1:5" ht="15.75" x14ac:dyDescent="0.2">
      <c r="A31" s="4">
        <v>26</v>
      </c>
      <c r="B31" s="3" t="s">
        <v>39</v>
      </c>
      <c r="C31" s="7">
        <f>[1]ORDEN!DA28</f>
        <v>1363</v>
      </c>
      <c r="D31" s="92">
        <f>[1]ORDEN!$DE28</f>
        <v>1424.5047688921497</v>
      </c>
      <c r="E31" s="23">
        <f t="shared" si="0"/>
        <v>95.682375360527388</v>
      </c>
    </row>
    <row r="32" spans="1:5" ht="15.75" x14ac:dyDescent="0.2">
      <c r="A32" s="4">
        <v>27</v>
      </c>
      <c r="B32" s="3" t="s">
        <v>40</v>
      </c>
      <c r="C32" s="7">
        <f>[1]ORDEN!DA29</f>
        <v>2510</v>
      </c>
      <c r="D32" s="92">
        <f>[1]ORDEN!$DE29</f>
        <v>2287.6494023904384</v>
      </c>
      <c r="E32" s="23">
        <f t="shared" si="0"/>
        <v>109.71960989202367</v>
      </c>
    </row>
    <row r="33" spans="1:5" ht="15.75" x14ac:dyDescent="0.2">
      <c r="A33" s="4">
        <v>28</v>
      </c>
      <c r="B33" s="3" t="s">
        <v>3</v>
      </c>
      <c r="C33" s="7">
        <f>[1]ORDEN!DA30</f>
        <v>1913</v>
      </c>
      <c r="D33" s="92">
        <f>[1]ORDEN!$DE30</f>
        <v>2041.1918452692107</v>
      </c>
      <c r="E33" s="23">
        <f t="shared" si="0"/>
        <v>93.719755173120262</v>
      </c>
    </row>
    <row r="34" spans="1:5" ht="15.75" x14ac:dyDescent="0.2">
      <c r="A34" s="4">
        <v>29</v>
      </c>
      <c r="B34" s="3" t="s">
        <v>2</v>
      </c>
      <c r="C34" s="7">
        <f>[1]ORDEN!DA31</f>
        <v>1526</v>
      </c>
      <c r="D34" s="92">
        <f>[1]ORDEN!$DE31</f>
        <v>2859.9606815203142</v>
      </c>
      <c r="E34" s="23">
        <f t="shared" si="0"/>
        <v>53.357376898929964</v>
      </c>
    </row>
    <row r="35" spans="1:5" ht="15.75" x14ac:dyDescent="0.2">
      <c r="A35" s="4">
        <v>30</v>
      </c>
      <c r="B35" s="3" t="s">
        <v>41</v>
      </c>
      <c r="C35" s="7">
        <f>[1]ORDEN!DA32</f>
        <v>3700</v>
      </c>
      <c r="D35" s="92">
        <f>[1]ORDEN!$DE32</f>
        <v>3820.2972972972975</v>
      </c>
      <c r="E35" s="23">
        <f t="shared" si="0"/>
        <v>96.851101159524859</v>
      </c>
    </row>
    <row r="36" spans="1:5" ht="15.75" x14ac:dyDescent="0.2">
      <c r="A36" s="4">
        <v>31</v>
      </c>
      <c r="B36" s="3" t="s">
        <v>42</v>
      </c>
      <c r="C36" s="7">
        <f>[1]ORDEN!DA33</f>
        <v>1425</v>
      </c>
      <c r="D36" s="92">
        <f>[1]ORDEN!$DE33</f>
        <v>1770.1052631578946</v>
      </c>
      <c r="E36" s="23">
        <f t="shared" si="0"/>
        <v>80.503686964795435</v>
      </c>
    </row>
    <row r="37" spans="1:5" ht="15.75" x14ac:dyDescent="0.2">
      <c r="A37" s="4">
        <v>32</v>
      </c>
      <c r="B37" s="3" t="s">
        <v>27</v>
      </c>
      <c r="C37" s="7">
        <f>[1]ORDEN!DA34</f>
        <v>2979</v>
      </c>
      <c r="D37" s="92">
        <f>[1]ORDEN!$DE34</f>
        <v>2504.6324269889224</v>
      </c>
      <c r="E37" s="23">
        <f t="shared" si="0"/>
        <v>118.93960837923687</v>
      </c>
    </row>
    <row r="38" spans="1:5" ht="15.75" x14ac:dyDescent="0.2">
      <c r="A38" s="4">
        <v>33</v>
      </c>
      <c r="B38" s="3" t="s">
        <v>60</v>
      </c>
      <c r="C38" s="7">
        <f>[1]ORDEN!DA35</f>
        <v>1626</v>
      </c>
      <c r="D38" s="92">
        <f>[1]ORDEN!$DE35</f>
        <v>1788.3148831488315</v>
      </c>
      <c r="E38" s="23">
        <f t="shared" si="0"/>
        <v>90.923584840773088</v>
      </c>
    </row>
    <row r="39" spans="1:5" ht="15.75" x14ac:dyDescent="0.2">
      <c r="A39" s="4">
        <v>34</v>
      </c>
      <c r="B39" s="3" t="s">
        <v>43</v>
      </c>
      <c r="C39" s="7">
        <f>[1]ORDEN!DA36</f>
        <v>2471</v>
      </c>
      <c r="D39" s="92">
        <f>[1]ORDEN!$DE36</f>
        <v>2611.6147308781869</v>
      </c>
      <c r="E39" s="23">
        <f t="shared" si="0"/>
        <v>94.615793470007588</v>
      </c>
    </row>
    <row r="40" spans="1:5" ht="15.75" x14ac:dyDescent="0.2">
      <c r="A40" s="4">
        <v>35</v>
      </c>
      <c r="B40" s="3" t="s">
        <v>44</v>
      </c>
      <c r="C40" s="7">
        <f>[1]ORDEN!DA37</f>
        <v>1035</v>
      </c>
      <c r="D40" s="92">
        <f>[1]ORDEN!$DE37</f>
        <v>1200</v>
      </c>
      <c r="E40" s="23">
        <f t="shared" si="0"/>
        <v>86.25</v>
      </c>
    </row>
    <row r="41" spans="1:5" ht="15.75" x14ac:dyDescent="0.2">
      <c r="A41" s="4">
        <v>36</v>
      </c>
      <c r="B41" s="3" t="s">
        <v>45</v>
      </c>
      <c r="C41" s="7">
        <f>[1]ORDEN!DA38</f>
        <v>2252</v>
      </c>
      <c r="D41" s="92">
        <f>[1]ORDEN!$DE38</f>
        <v>2542.0515097690941</v>
      </c>
      <c r="E41" s="23">
        <f t="shared" si="0"/>
        <v>88.589864971090194</v>
      </c>
    </row>
    <row r="42" spans="1:5" ht="15.75" x14ac:dyDescent="0.2">
      <c r="A42" s="4">
        <v>37</v>
      </c>
      <c r="B42" s="3" t="s">
        <v>4</v>
      </c>
      <c r="C42" s="7">
        <f>[1]ORDEN!DA39</f>
        <v>2230</v>
      </c>
      <c r="D42" s="92">
        <f>[1]ORDEN!$DE39</f>
        <v>3073.2959641255607</v>
      </c>
      <c r="E42" s="23">
        <f t="shared" si="0"/>
        <v>72.560535204896809</v>
      </c>
    </row>
    <row r="43" spans="1:5" ht="15.75" x14ac:dyDescent="0.2">
      <c r="A43" s="4">
        <v>38</v>
      </c>
      <c r="B43" s="3" t="s">
        <v>46</v>
      </c>
      <c r="C43" s="7">
        <f>[1]ORDEN!DA40</f>
        <v>5413</v>
      </c>
      <c r="D43" s="92">
        <f>[1]ORDEN!$DE40</f>
        <v>3166.8945132089416</v>
      </c>
      <c r="E43" s="23">
        <f t="shared" si="0"/>
        <v>170.92454382116856</v>
      </c>
    </row>
    <row r="44" spans="1:5" ht="15.75" x14ac:dyDescent="0.2">
      <c r="A44" s="4">
        <v>39</v>
      </c>
      <c r="B44" s="2" t="s">
        <v>22</v>
      </c>
      <c r="C44" s="7">
        <f>[1]ORDEN!DA41</f>
        <v>3040</v>
      </c>
      <c r="D44" s="92">
        <f>[1]ORDEN!$DE41</f>
        <v>2821.6447368421054</v>
      </c>
      <c r="E44" s="23">
        <f t="shared" si="0"/>
        <v>107.73858098813214</v>
      </c>
    </row>
    <row r="45" spans="1:5" ht="15.75" x14ac:dyDescent="0.2">
      <c r="A45" s="4">
        <v>40</v>
      </c>
      <c r="B45" s="2" t="s">
        <v>47</v>
      </c>
      <c r="C45" s="7">
        <f>[1]ORDEN!DA42</f>
        <v>1846</v>
      </c>
      <c r="D45" s="92">
        <f>[1]ORDEN!$DE42</f>
        <v>2352.7085590465872</v>
      </c>
      <c r="E45" s="23">
        <f t="shared" si="0"/>
        <v>78.462757016877347</v>
      </c>
    </row>
    <row r="46" spans="1:5" ht="15.75" x14ac:dyDescent="0.2">
      <c r="A46" s="4">
        <v>41</v>
      </c>
      <c r="B46" s="2" t="s">
        <v>112</v>
      </c>
      <c r="C46" s="7">
        <f>[1]ORDEN!DA43</f>
        <v>1976</v>
      </c>
      <c r="D46" s="92">
        <f>[1]ORDEN!$DE43</f>
        <v>2081.983805668016</v>
      </c>
      <c r="E46" s="23">
        <f t="shared" si="0"/>
        <v>94.909479824987855</v>
      </c>
    </row>
    <row r="47" spans="1:5" ht="15.75" x14ac:dyDescent="0.2">
      <c r="A47" s="4">
        <v>42</v>
      </c>
      <c r="B47" s="2" t="s">
        <v>30</v>
      </c>
      <c r="C47" s="7">
        <f>[1]ORDEN!DA44</f>
        <v>1414</v>
      </c>
      <c r="D47" s="92">
        <f>[1]ORDEN!$DE44</f>
        <v>1739.6570014144272</v>
      </c>
      <c r="E47" s="23">
        <f t="shared" si="0"/>
        <v>81.280390263732912</v>
      </c>
    </row>
    <row r="48" spans="1:5" ht="15.75" x14ac:dyDescent="0.2">
      <c r="A48" s="4">
        <v>43</v>
      </c>
      <c r="B48" s="2" t="s">
        <v>48</v>
      </c>
      <c r="C48" s="7">
        <f>[1]ORDEN!DA45</f>
        <v>1655</v>
      </c>
      <c r="D48" s="92">
        <f>[1]ORDEN!$DE45</f>
        <v>1322.2809667673716</v>
      </c>
      <c r="E48" s="23">
        <f t="shared" si="0"/>
        <v>125.16250642600102</v>
      </c>
    </row>
    <row r="49" spans="1:5" ht="15.75" x14ac:dyDescent="0.2">
      <c r="A49" s="4">
        <v>44</v>
      </c>
      <c r="B49" s="2" t="s">
        <v>5</v>
      </c>
      <c r="C49" s="7">
        <f>[1]ORDEN!DA46</f>
        <v>640</v>
      </c>
      <c r="D49" s="92">
        <f>[1]ORDEN!$DE46</f>
        <v>1125</v>
      </c>
      <c r="E49" s="23">
        <f t="shared" si="0"/>
        <v>56.888888888888886</v>
      </c>
    </row>
    <row r="50" spans="1:5" ht="15.75" x14ac:dyDescent="0.2">
      <c r="A50" s="4">
        <v>45</v>
      </c>
      <c r="B50" s="2" t="s">
        <v>49</v>
      </c>
      <c r="C50" s="7">
        <f>[1]ORDEN!DA47</f>
        <v>3327</v>
      </c>
      <c r="D50" s="92">
        <f>[1]ORDEN!$DE47</f>
        <v>2506.7102494740006</v>
      </c>
      <c r="E50" s="23">
        <f t="shared" si="0"/>
        <v>132.72375619392494</v>
      </c>
    </row>
    <row r="51" spans="1:5" ht="15.75" x14ac:dyDescent="0.2">
      <c r="A51" s="4">
        <v>46</v>
      </c>
      <c r="B51" s="2" t="s">
        <v>23</v>
      </c>
      <c r="C51" s="7">
        <f>[1]ORDEN!DA48</f>
        <v>3201</v>
      </c>
      <c r="D51" s="92">
        <f>[1]ORDEN!$DE48</f>
        <v>2881.7869415807559</v>
      </c>
      <c r="E51" s="23">
        <f t="shared" si="0"/>
        <v>111.07691390412593</v>
      </c>
    </row>
    <row r="52" spans="1:5" ht="15.75" x14ac:dyDescent="0.2">
      <c r="A52" s="4">
        <v>47</v>
      </c>
      <c r="B52" s="2" t="s">
        <v>50</v>
      </c>
      <c r="C52" s="7">
        <f>[1]ORDEN!DA49</f>
        <v>1819</v>
      </c>
      <c r="D52" s="92">
        <f>[1]ORDEN!$DE49</f>
        <v>2940.9428257284221</v>
      </c>
      <c r="E52" s="23">
        <f t="shared" si="0"/>
        <v>61.850913390316052</v>
      </c>
    </row>
    <row r="53" spans="1:5" ht="15.75" x14ac:dyDescent="0.2">
      <c r="A53" s="4">
        <v>48</v>
      </c>
      <c r="B53" s="3" t="s">
        <v>0</v>
      </c>
      <c r="C53" s="7">
        <f>[1]ORDEN!DA50</f>
        <v>2157</v>
      </c>
      <c r="D53" s="92">
        <f>[1]ORDEN!$DE50</f>
        <v>2022.1140472878999</v>
      </c>
      <c r="E53" s="23">
        <f t="shared" si="0"/>
        <v>106.67054130270309</v>
      </c>
    </row>
    <row r="54" spans="1:5" ht="15.75" x14ac:dyDescent="0.2">
      <c r="A54" s="4">
        <v>49</v>
      </c>
      <c r="B54" s="3" t="s">
        <v>51</v>
      </c>
      <c r="C54" s="7">
        <f>[1]ORDEN!DA51</f>
        <v>1361</v>
      </c>
      <c r="D54" s="92">
        <f>[1]ORDEN!$DE51</f>
        <v>1225</v>
      </c>
      <c r="E54" s="23">
        <f t="shared" si="0"/>
        <v>111.10204081632654</v>
      </c>
    </row>
    <row r="55" spans="1:5" ht="15.75" x14ac:dyDescent="0.2">
      <c r="A55" s="4">
        <v>50</v>
      </c>
      <c r="B55" s="2" t="s">
        <v>59</v>
      </c>
      <c r="C55" s="7">
        <f>[1]ORDEN!DA52</f>
        <v>1883</v>
      </c>
      <c r="D55" s="92">
        <f>[1]ORDEN!$DE52</f>
        <v>2201.4737121614444</v>
      </c>
      <c r="E55" s="23">
        <f t="shared" si="0"/>
        <v>85.533612761209781</v>
      </c>
    </row>
    <row r="56" spans="1:5" ht="15.75" x14ac:dyDescent="0.2">
      <c r="A56" s="4">
        <v>51</v>
      </c>
      <c r="B56" s="2" t="s">
        <v>52</v>
      </c>
      <c r="C56" s="7">
        <f>[1]ORDEN!DA53</f>
        <v>1843</v>
      </c>
      <c r="D56" s="92">
        <f>[1]ORDEN!$DE53</f>
        <v>1509.1969614758546</v>
      </c>
      <c r="E56" s="23">
        <f t="shared" si="0"/>
        <v>122.11792410433407</v>
      </c>
    </row>
    <row r="57" spans="1:5" ht="15.75" customHeight="1" x14ac:dyDescent="0.2">
      <c r="A57" s="4">
        <v>52</v>
      </c>
      <c r="B57" s="5" t="s">
        <v>7</v>
      </c>
      <c r="C57" s="7">
        <f>[1]ORDEN!DA54</f>
        <v>1024</v>
      </c>
      <c r="D57" s="92">
        <f>[1]ORDEN!$DE54</f>
        <v>1445.8984375</v>
      </c>
      <c r="E57" s="23">
        <f t="shared" si="0"/>
        <v>70.821018506011086</v>
      </c>
    </row>
    <row r="58" spans="1:5" ht="15.75" customHeight="1" x14ac:dyDescent="0.2">
      <c r="A58" s="4">
        <v>53</v>
      </c>
      <c r="B58" s="5" t="s">
        <v>53</v>
      </c>
      <c r="C58" s="7">
        <f>[1]ORDEN!DA55</f>
        <v>1171</v>
      </c>
      <c r="D58" s="92">
        <f>[1]ORDEN!$DE55</f>
        <v>1633.3262169086252</v>
      </c>
      <c r="E58" s="23">
        <f t="shared" si="0"/>
        <v>71.694189922227309</v>
      </c>
    </row>
    <row r="59" spans="1:5" ht="15.75" customHeight="1" x14ac:dyDescent="0.2">
      <c r="A59" s="4">
        <v>54</v>
      </c>
      <c r="B59" s="5" t="s">
        <v>113</v>
      </c>
      <c r="C59" s="7">
        <f>[1]ORDEN!DA56</f>
        <v>1348</v>
      </c>
      <c r="D59" s="92">
        <f>[1]ORDEN!$DE56</f>
        <v>1100</v>
      </c>
      <c r="E59" s="23">
        <f t="shared" si="0"/>
        <v>122.54545454545453</v>
      </c>
    </row>
    <row r="60" spans="1:5" ht="15.75" customHeight="1" x14ac:dyDescent="0.2">
      <c r="A60" s="4" t="s">
        <v>19</v>
      </c>
      <c r="B60" s="5" t="s">
        <v>16</v>
      </c>
      <c r="C60" s="7">
        <f>[1]ORDEN!DA57</f>
        <v>1491</v>
      </c>
      <c r="D60" s="92">
        <f>[1]ORDEN!$DE57</f>
        <v>2200</v>
      </c>
      <c r="E60" s="23">
        <f t="shared" si="0"/>
        <v>67.77272727272728</v>
      </c>
    </row>
    <row r="61" spans="1:5" ht="15.75" customHeight="1" x14ac:dyDescent="0.2">
      <c r="A61" s="4" t="s">
        <v>20</v>
      </c>
      <c r="B61" s="5" t="s">
        <v>17</v>
      </c>
      <c r="C61" s="7">
        <f>[1]ORDEN!DA58</f>
        <v>1888</v>
      </c>
      <c r="D61" s="92">
        <f>[1]ORDEN!$DE58</f>
        <v>1482.5211864406779</v>
      </c>
      <c r="E61" s="23">
        <f t="shared" si="0"/>
        <v>127.35062522329403</v>
      </c>
    </row>
    <row r="62" spans="1:5" ht="15.75" customHeight="1" x14ac:dyDescent="0.2">
      <c r="A62" s="4" t="s">
        <v>21</v>
      </c>
      <c r="B62" s="5" t="s">
        <v>18</v>
      </c>
      <c r="C62" s="7">
        <f>[1]ORDEN!DA59</f>
        <v>670</v>
      </c>
      <c r="D62" s="92">
        <f>[1]ORDEN!$DE59</f>
        <v>864.40298507462694</v>
      </c>
      <c r="E62" s="23">
        <f t="shared" si="0"/>
        <v>77.51014417681084</v>
      </c>
    </row>
    <row r="63" spans="1:5" ht="15.75" customHeight="1" x14ac:dyDescent="0.2">
      <c r="A63" s="4" t="s">
        <v>54</v>
      </c>
      <c r="B63" s="5" t="s">
        <v>56</v>
      </c>
      <c r="C63" s="7">
        <f>[1]ORDEN!DA60</f>
        <v>1345</v>
      </c>
      <c r="D63" s="92">
        <f>[1]ORDEN!$DE60</f>
        <v>1495.0185873605949</v>
      </c>
      <c r="E63" s="23">
        <f t="shared" si="0"/>
        <v>89.965436642132474</v>
      </c>
    </row>
    <row r="64" spans="1:5" ht="15.75" customHeight="1" x14ac:dyDescent="0.2">
      <c r="A64" s="4" t="s">
        <v>55</v>
      </c>
      <c r="B64" s="5" t="s">
        <v>58</v>
      </c>
      <c r="C64" s="7">
        <f>[1]ORDEN!DA61</f>
        <v>2316</v>
      </c>
      <c r="D64" s="92">
        <f>[1]ORDEN!$DE61</f>
        <v>1362.651122625216</v>
      </c>
      <c r="E64" s="23">
        <f t="shared" si="0"/>
        <v>169.96279983522925</v>
      </c>
    </row>
    <row r="65" spans="1:5" ht="15.75" customHeight="1" x14ac:dyDescent="0.2">
      <c r="A65" s="4">
        <v>60</v>
      </c>
      <c r="B65" s="5" t="s">
        <v>57</v>
      </c>
      <c r="C65" s="7">
        <f>[1]ORDEN!DA62</f>
        <v>824</v>
      </c>
      <c r="D65" s="92">
        <f>[1]ORDEN!$DE62</f>
        <v>2065.8373786407765</v>
      </c>
      <c r="E65" s="23">
        <f t="shared" si="0"/>
        <v>39.886973123806726</v>
      </c>
    </row>
    <row r="66" spans="1:5" ht="15.75" customHeight="1" x14ac:dyDescent="0.2">
      <c r="A66" s="4">
        <v>61</v>
      </c>
      <c r="B66" s="5" t="s">
        <v>74</v>
      </c>
      <c r="C66" s="7">
        <f>[1]ORDEN!DA63</f>
        <v>750</v>
      </c>
      <c r="D66" s="92">
        <f>[1]ORDEN!$DE63</f>
        <v>0</v>
      </c>
      <c r="E66" s="23">
        <f t="shared" si="0"/>
        <v>0</v>
      </c>
    </row>
    <row r="67" spans="1:5" ht="15.75" customHeight="1" x14ac:dyDescent="0.2">
      <c r="A67" s="4">
        <v>62</v>
      </c>
      <c r="B67" s="5" t="s">
        <v>77</v>
      </c>
      <c r="C67" s="7">
        <f>[1]ORDEN!DA64</f>
        <v>214</v>
      </c>
      <c r="D67" s="92">
        <f>[1]ORDEN!$DE64</f>
        <v>550</v>
      </c>
      <c r="E67" s="23">
        <f t="shared" si="0"/>
        <v>38.909090909090907</v>
      </c>
    </row>
    <row r="68" spans="1:5" ht="15.75" customHeight="1" x14ac:dyDescent="0.2">
      <c r="A68" s="4">
        <v>63</v>
      </c>
      <c r="B68" s="5" t="s">
        <v>94</v>
      </c>
      <c r="C68" s="7">
        <f>[1]ORDEN!DA65</f>
        <v>641</v>
      </c>
      <c r="D68" s="92">
        <f>[1]ORDEN!$DE65</f>
        <v>706.16224648985963</v>
      </c>
      <c r="E68" s="23">
        <f t="shared" si="0"/>
        <v>90.772340660554505</v>
      </c>
    </row>
    <row r="69" spans="1:5" ht="15.75" customHeight="1" x14ac:dyDescent="0.2">
      <c r="A69" s="4">
        <v>64</v>
      </c>
      <c r="B69" s="5" t="s">
        <v>97</v>
      </c>
      <c r="C69" s="7">
        <f>[1]ORDEN!DA66</f>
        <v>576</v>
      </c>
      <c r="D69" s="92">
        <f>[1]ORDEN!$DE66</f>
        <v>650</v>
      </c>
      <c r="E69" s="23">
        <f t="shared" si="0"/>
        <v>88.615384615384613</v>
      </c>
    </row>
    <row r="70" spans="1:5" ht="15.75" customHeight="1" x14ac:dyDescent="0.2">
      <c r="A70" s="4">
        <v>65</v>
      </c>
      <c r="B70" s="5" t="s">
        <v>95</v>
      </c>
      <c r="C70" s="7">
        <f>[1]ORDEN!DA67</f>
        <v>874</v>
      </c>
      <c r="D70" s="92">
        <f>[1]ORDEN!$DE67</f>
        <v>767.1052631578948</v>
      </c>
      <c r="E70" s="23">
        <f t="shared" ref="E70:E91" si="1">IFERROR(C70/D70*100,0)</f>
        <v>113.93481989708405</v>
      </c>
    </row>
    <row r="71" spans="1:5" ht="15.75" customHeight="1" x14ac:dyDescent="0.2">
      <c r="A71" s="4">
        <v>66</v>
      </c>
      <c r="B71" s="5" t="s">
        <v>96</v>
      </c>
      <c r="C71" s="7">
        <f>[1]ORDEN!DA68</f>
        <v>685</v>
      </c>
      <c r="D71" s="92">
        <f>[1]ORDEN!$DE68</f>
        <v>1174.5985401459855</v>
      </c>
      <c r="E71" s="23">
        <f t="shared" si="1"/>
        <v>58.317797663435243</v>
      </c>
    </row>
    <row r="72" spans="1:5" ht="15.75" customHeight="1" x14ac:dyDescent="0.2">
      <c r="A72" s="4">
        <v>67</v>
      </c>
      <c r="B72" s="5" t="s">
        <v>98</v>
      </c>
      <c r="C72" s="7">
        <f>[1]ORDEN!DA69</f>
        <v>700</v>
      </c>
      <c r="D72" s="92">
        <f>[1]ORDEN!$DE69</f>
        <v>554.28571428571433</v>
      </c>
      <c r="E72" s="23">
        <f t="shared" si="1"/>
        <v>126.28865979381443</v>
      </c>
    </row>
    <row r="73" spans="1:5" ht="15.75" customHeight="1" x14ac:dyDescent="0.2">
      <c r="A73" s="4">
        <v>68</v>
      </c>
      <c r="B73" s="5" t="s">
        <v>99</v>
      </c>
      <c r="C73" s="7">
        <f>[1]ORDEN!DA70</f>
        <v>462</v>
      </c>
      <c r="D73" s="92">
        <f>[1]ORDEN!$DE70</f>
        <v>550</v>
      </c>
      <c r="E73" s="23">
        <f t="shared" si="1"/>
        <v>84</v>
      </c>
    </row>
    <row r="74" spans="1:5" ht="15.75" customHeight="1" x14ac:dyDescent="0.2">
      <c r="A74" s="4">
        <v>69</v>
      </c>
      <c r="B74" s="5" t="s">
        <v>100</v>
      </c>
      <c r="C74" s="7">
        <f>[1]ORDEN!DA71</f>
        <v>435</v>
      </c>
      <c r="D74" s="92">
        <f>[1]ORDEN!$DE71</f>
        <v>550</v>
      </c>
      <c r="E74" s="23">
        <f t="shared" si="1"/>
        <v>79.090909090909093</v>
      </c>
    </row>
    <row r="75" spans="1:5" ht="15.75" customHeight="1" x14ac:dyDescent="0.2">
      <c r="A75" s="4">
        <v>70</v>
      </c>
      <c r="B75" s="5" t="s">
        <v>101</v>
      </c>
      <c r="C75" s="7">
        <f>[1]ORDEN!DA72</f>
        <v>297</v>
      </c>
      <c r="D75" s="92">
        <f>[1]ORDEN!$DE72</f>
        <v>250</v>
      </c>
      <c r="E75" s="23">
        <f t="shared" si="1"/>
        <v>118.8</v>
      </c>
    </row>
    <row r="76" spans="1:5" ht="15.75" customHeight="1" x14ac:dyDescent="0.2">
      <c r="A76" s="4">
        <v>71</v>
      </c>
      <c r="B76" s="5" t="s">
        <v>102</v>
      </c>
      <c r="C76" s="7">
        <f>[1]ORDEN!DA73</f>
        <v>829</v>
      </c>
      <c r="D76" s="92">
        <f>[1]ORDEN!$DE73</f>
        <v>907.96139927623642</v>
      </c>
      <c r="E76" s="23">
        <f t="shared" si="1"/>
        <v>91.303440945927989</v>
      </c>
    </row>
    <row r="77" spans="1:5" ht="15.75" customHeight="1" x14ac:dyDescent="0.2">
      <c r="A77" s="4">
        <v>72</v>
      </c>
      <c r="B77" s="5" t="s">
        <v>103</v>
      </c>
      <c r="C77" s="7">
        <f>[1]ORDEN!DA74</f>
        <v>81</v>
      </c>
      <c r="D77" s="92">
        <f>[1]ORDEN!$DE74</f>
        <v>300</v>
      </c>
      <c r="E77" s="23">
        <f t="shared" si="1"/>
        <v>27</v>
      </c>
    </row>
    <row r="78" spans="1:5" ht="15.75" customHeight="1" x14ac:dyDescent="0.2">
      <c r="A78" s="4">
        <v>73</v>
      </c>
      <c r="B78" s="5" t="s">
        <v>104</v>
      </c>
      <c r="C78" s="7">
        <f>[1]ORDEN!DA75</f>
        <v>712</v>
      </c>
      <c r="D78" s="92">
        <f>[1]ORDEN!$DE75</f>
        <v>453.47612359550561</v>
      </c>
      <c r="E78" s="23">
        <f t="shared" si="1"/>
        <v>157.00936895083237</v>
      </c>
    </row>
    <row r="79" spans="1:5" ht="15.75" customHeight="1" x14ac:dyDescent="0.2">
      <c r="A79" s="4">
        <v>74</v>
      </c>
      <c r="B79" s="5" t="s">
        <v>106</v>
      </c>
      <c r="C79" s="7">
        <f>[1]ORDEN!DA76</f>
        <v>371</v>
      </c>
      <c r="D79" s="92">
        <f>[1]ORDEN!$DE76</f>
        <v>450</v>
      </c>
      <c r="E79" s="23">
        <f t="shared" si="1"/>
        <v>82.444444444444443</v>
      </c>
    </row>
    <row r="80" spans="1:5" ht="15.75" customHeight="1" x14ac:dyDescent="0.2">
      <c r="A80" s="4">
        <v>75</v>
      </c>
      <c r="B80" s="5" t="s">
        <v>107</v>
      </c>
      <c r="C80" s="7">
        <f>[1]ORDEN!DA77</f>
        <v>140</v>
      </c>
      <c r="D80" s="92">
        <f>[1]ORDEN!$DE77</f>
        <v>0</v>
      </c>
      <c r="E80" s="23">
        <f t="shared" si="1"/>
        <v>0</v>
      </c>
    </row>
    <row r="81" spans="1:5" ht="15.75" customHeight="1" x14ac:dyDescent="0.2">
      <c r="A81" s="4">
        <v>76</v>
      </c>
      <c r="B81" s="5" t="s">
        <v>108</v>
      </c>
      <c r="C81" s="7">
        <f>[1]ORDEN!DA78</f>
        <v>197</v>
      </c>
      <c r="D81" s="92">
        <f>[1]ORDEN!$DE78</f>
        <v>125</v>
      </c>
      <c r="E81" s="23">
        <f t="shared" si="1"/>
        <v>157.6</v>
      </c>
    </row>
    <row r="82" spans="1:5" ht="15.75" customHeight="1" x14ac:dyDescent="0.2">
      <c r="A82" s="4">
        <v>77</v>
      </c>
      <c r="B82" s="5" t="s">
        <v>109</v>
      </c>
      <c r="C82" s="7">
        <f>[1]ORDEN!DA79</f>
        <v>232</v>
      </c>
      <c r="D82" s="92">
        <f>[1]ORDEN!$DE79</f>
        <v>500.43103448275861</v>
      </c>
      <c r="E82" s="23">
        <f t="shared" si="1"/>
        <v>46.360034453057708</v>
      </c>
    </row>
    <row r="83" spans="1:5" ht="15.75" customHeight="1" x14ac:dyDescent="0.2">
      <c r="A83" s="4">
        <v>78</v>
      </c>
      <c r="B83" s="5" t="s">
        <v>110</v>
      </c>
      <c r="C83" s="7">
        <f>[1]ORDEN!DA80</f>
        <v>164</v>
      </c>
      <c r="D83" s="92">
        <f>[1]ORDEN!$DE80</f>
        <v>225</v>
      </c>
      <c r="E83" s="23">
        <f t="shared" si="1"/>
        <v>72.888888888888886</v>
      </c>
    </row>
    <row r="84" spans="1:5" ht="15.75" customHeight="1" x14ac:dyDescent="0.2">
      <c r="A84" s="4">
        <v>79</v>
      </c>
      <c r="B84" s="5" t="s">
        <v>120</v>
      </c>
      <c r="C84" s="7">
        <f>[1]ORDEN!DA81</f>
        <v>565</v>
      </c>
      <c r="D84" s="92">
        <f>[1]ORDEN!$DE81</f>
        <v>1475</v>
      </c>
      <c r="E84" s="23">
        <f t="shared" si="1"/>
        <v>38.305084745762713</v>
      </c>
    </row>
    <row r="85" spans="1:5" ht="15.75" customHeight="1" x14ac:dyDescent="0.2">
      <c r="A85" s="4">
        <v>80</v>
      </c>
      <c r="B85" s="5" t="s">
        <v>121</v>
      </c>
      <c r="C85" s="7">
        <f>[1]ORDEN!DA82</f>
        <v>73</v>
      </c>
      <c r="D85" s="92">
        <f>[1]ORDEN!$DE82</f>
        <v>0</v>
      </c>
      <c r="E85" s="23">
        <f t="shared" si="1"/>
        <v>0</v>
      </c>
    </row>
    <row r="86" spans="1:5" ht="15.75" customHeight="1" x14ac:dyDescent="0.2">
      <c r="A86" s="4">
        <v>81</v>
      </c>
      <c r="B86" s="5" t="s">
        <v>122</v>
      </c>
      <c r="C86" s="7">
        <f>[1]ORDEN!DA83</f>
        <v>161</v>
      </c>
      <c r="D86" s="92">
        <f>[1]ORDEN!$DE83</f>
        <v>125</v>
      </c>
      <c r="E86" s="23">
        <f t="shared" si="1"/>
        <v>128.80000000000001</v>
      </c>
    </row>
    <row r="87" spans="1:5" ht="15.75" customHeight="1" x14ac:dyDescent="0.2">
      <c r="A87" s="4">
        <v>82</v>
      </c>
      <c r="B87" s="5" t="s">
        <v>123</v>
      </c>
      <c r="C87" s="7">
        <f>[1]ORDEN!DA84</f>
        <v>124</v>
      </c>
      <c r="D87" s="92">
        <f>[1]ORDEN!$DE84</f>
        <v>0</v>
      </c>
      <c r="E87" s="23">
        <f t="shared" si="1"/>
        <v>0</v>
      </c>
    </row>
    <row r="88" spans="1:5" ht="15.75" customHeight="1" x14ac:dyDescent="0.2">
      <c r="A88" s="4">
        <v>83</v>
      </c>
      <c r="B88" s="5" t="s">
        <v>124</v>
      </c>
      <c r="C88" s="7">
        <f>[1]ORDEN!DA85</f>
        <v>195</v>
      </c>
      <c r="D88" s="92">
        <f>[1]ORDEN!$DE85</f>
        <v>0</v>
      </c>
      <c r="E88" s="23">
        <f t="shared" si="1"/>
        <v>0</v>
      </c>
    </row>
    <row r="89" spans="1:5" ht="15.75" customHeight="1" x14ac:dyDescent="0.2">
      <c r="A89" s="4">
        <v>84</v>
      </c>
      <c r="B89" s="5" t="s">
        <v>125</v>
      </c>
      <c r="C89" s="7">
        <f>[1]ORDEN!DA86</f>
        <v>108</v>
      </c>
      <c r="D89" s="92">
        <f>[1]ORDEN!$DE86</f>
        <v>0</v>
      </c>
      <c r="E89" s="23">
        <f t="shared" si="1"/>
        <v>0</v>
      </c>
    </row>
    <row r="90" spans="1:5" ht="15.75" customHeight="1" x14ac:dyDescent="0.2">
      <c r="A90" s="4">
        <v>85</v>
      </c>
      <c r="B90" s="5" t="s">
        <v>126</v>
      </c>
      <c r="C90" s="7">
        <f>[1]ORDEN!DA87</f>
        <v>169</v>
      </c>
      <c r="D90" s="92">
        <f>[1]ORDEN!$DE87</f>
        <v>0</v>
      </c>
      <c r="E90" s="23">
        <f t="shared" si="1"/>
        <v>0</v>
      </c>
    </row>
    <row r="91" spans="1:5" ht="15.75" customHeight="1" thickBot="1" x14ac:dyDescent="0.25">
      <c r="A91" s="4">
        <v>86</v>
      </c>
      <c r="B91" s="5" t="s">
        <v>127</v>
      </c>
      <c r="C91" s="7">
        <f>[1]ORDEN!DA88</f>
        <v>216</v>
      </c>
      <c r="D91" s="92">
        <f>[1]ORDEN!$DE88</f>
        <v>125</v>
      </c>
      <c r="E91" s="23">
        <f t="shared" si="1"/>
        <v>172.8</v>
      </c>
    </row>
    <row r="92" spans="1:5" ht="17.25" thickTop="1" thickBot="1" x14ac:dyDescent="0.25">
      <c r="A92" s="146" t="s">
        <v>6</v>
      </c>
      <c r="B92" s="147"/>
      <c r="C92" s="6">
        <f>SUM(C6:C91)</f>
        <v>147561</v>
      </c>
      <c r="D92" s="6">
        <f>SUM(D6:D91)</f>
        <v>147395.75789324564</v>
      </c>
      <c r="E92" s="9">
        <f>+C92/D92*100</f>
        <v>100.11210777644905</v>
      </c>
    </row>
    <row r="93" spans="1:5" ht="16.5" thickTop="1" x14ac:dyDescent="0.2">
      <c r="A93" s="10" t="s">
        <v>129</v>
      </c>
      <c r="B93" s="13"/>
      <c r="C93" s="14"/>
      <c r="D93" s="14"/>
      <c r="E93" s="14"/>
    </row>
    <row r="94" spans="1:5" ht="16.5" customHeight="1" x14ac:dyDescent="0.2">
      <c r="A94" s="78" t="s">
        <v>105</v>
      </c>
    </row>
  </sheetData>
  <mergeCells count="5">
    <mergeCell ref="C4:E4"/>
    <mergeCell ref="A92:B92"/>
    <mergeCell ref="A4:A5"/>
    <mergeCell ref="B4:B5"/>
    <mergeCell ref="A1:E1"/>
  </mergeCells>
  <phoneticPr fontId="7" type="noConversion"/>
  <printOptions horizontalCentered="1"/>
  <pageMargins left="0.35433070866141736" right="0.35433070866141736" top="0.39370078740157483" bottom="0.39370078740157483" header="0" footer="0"/>
  <pageSetup paperSize="145" scale="48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4"/>
  <sheetViews>
    <sheetView view="pageBreakPreview" topLeftCell="O1" zoomScale="110" zoomScaleNormal="110" zoomScaleSheetLayoutView="110" workbookViewId="0">
      <selection activeCell="U17" sqref="U17"/>
    </sheetView>
  </sheetViews>
  <sheetFormatPr baseColWidth="10" defaultRowHeight="12.75" x14ac:dyDescent="0.2"/>
  <cols>
    <col min="1" max="1" width="4" style="68" bestFit="1" customWidth="1"/>
    <col min="2" max="2" width="32.7109375" style="61" bestFit="1" customWidth="1"/>
    <col min="3" max="4" width="10.28515625" style="69" customWidth="1"/>
    <col min="5" max="5" width="10.140625" style="69" customWidth="1"/>
    <col min="6" max="6" width="13.140625" style="69" customWidth="1"/>
    <col min="7" max="7" width="11.42578125" style="69" customWidth="1"/>
    <col min="8" max="8" width="8.5703125" style="69" customWidth="1"/>
    <col min="9" max="9" width="10.7109375" style="69" customWidth="1"/>
    <col min="10" max="10" width="12" style="69" customWidth="1"/>
    <col min="11" max="11" width="10.5703125" style="69" customWidth="1"/>
    <col min="12" max="12" width="13.5703125" style="69" customWidth="1"/>
    <col min="13" max="13" width="11.85546875" style="69" customWidth="1"/>
    <col min="14" max="14" width="9.140625" style="69" customWidth="1"/>
    <col min="15" max="15" width="4" style="68" bestFit="1" customWidth="1"/>
    <col min="16" max="16" width="32.7109375" style="61" bestFit="1" customWidth="1"/>
    <col min="17" max="17" width="10.42578125" style="40" customWidth="1"/>
    <col min="18" max="18" width="11.42578125" style="40"/>
    <col min="19" max="19" width="9.85546875" style="40" customWidth="1"/>
    <col min="20" max="20" width="12.7109375" style="40" customWidth="1"/>
    <col min="21" max="21" width="11.42578125" style="40"/>
    <col min="22" max="22" width="10.5703125" style="40" customWidth="1"/>
    <col min="23" max="23" width="9.7109375" style="40" customWidth="1"/>
    <col min="24" max="24" width="11.42578125" style="40"/>
    <col min="25" max="25" width="10.28515625" style="40" customWidth="1"/>
    <col min="26" max="26" width="12.5703125" style="40" customWidth="1"/>
    <col min="27" max="27" width="11.42578125" style="40"/>
    <col min="28" max="28" width="9.5703125" style="40" customWidth="1"/>
    <col min="29" max="16384" width="11.42578125" style="40"/>
  </cols>
  <sheetData>
    <row r="1" spans="1:133" x14ac:dyDescent="0.2">
      <c r="A1" s="158"/>
      <c r="B1" s="158"/>
      <c r="C1" s="158"/>
      <c r="D1" s="158"/>
      <c r="E1" s="158"/>
      <c r="F1" s="158"/>
      <c r="G1" s="158"/>
      <c r="H1" s="158"/>
      <c r="I1" s="39"/>
      <c r="J1" s="39"/>
      <c r="K1" s="39"/>
      <c r="L1" s="39"/>
      <c r="M1" s="39"/>
      <c r="N1" s="39"/>
      <c r="O1" s="39"/>
      <c r="P1" s="39"/>
    </row>
    <row r="2" spans="1:133" x14ac:dyDescent="0.2">
      <c r="A2" s="164" t="s">
        <v>132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 t="s">
        <v>133</v>
      </c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</row>
    <row r="3" spans="1:133" ht="13.5" thickBo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71" t="s">
        <v>160</v>
      </c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71" t="s">
        <v>161</v>
      </c>
    </row>
    <row r="4" spans="1:133" ht="18" customHeight="1" thickTop="1" thickBot="1" x14ac:dyDescent="0.25">
      <c r="A4" s="165" t="s">
        <v>78</v>
      </c>
      <c r="B4" s="165" t="s">
        <v>79</v>
      </c>
      <c r="C4" s="166" t="s">
        <v>80</v>
      </c>
      <c r="D4" s="166"/>
      <c r="E4" s="166"/>
      <c r="F4" s="166"/>
      <c r="G4" s="166"/>
      <c r="H4" s="166"/>
      <c r="I4" s="166" t="s">
        <v>81</v>
      </c>
      <c r="J4" s="166"/>
      <c r="K4" s="166"/>
      <c r="L4" s="166"/>
      <c r="M4" s="166"/>
      <c r="N4" s="166"/>
      <c r="O4" s="165" t="s">
        <v>78</v>
      </c>
      <c r="P4" s="165" t="s">
        <v>79</v>
      </c>
      <c r="Q4" s="167" t="s">
        <v>93</v>
      </c>
      <c r="R4" s="167"/>
      <c r="S4" s="167"/>
      <c r="T4" s="167"/>
      <c r="U4" s="167"/>
      <c r="V4" s="167"/>
      <c r="W4" s="159" t="s">
        <v>92</v>
      </c>
      <c r="X4" s="160"/>
      <c r="Y4" s="160"/>
      <c r="Z4" s="160"/>
      <c r="AA4" s="160"/>
      <c r="AB4" s="161"/>
    </row>
    <row r="5" spans="1:133" ht="45.75" customHeight="1" thickTop="1" thickBot="1" x14ac:dyDescent="0.25">
      <c r="A5" s="165"/>
      <c r="B5" s="165"/>
      <c r="C5" s="42" t="s">
        <v>82</v>
      </c>
      <c r="D5" s="42" t="s">
        <v>83</v>
      </c>
      <c r="E5" s="42" t="s">
        <v>84</v>
      </c>
      <c r="F5" s="42" t="s">
        <v>85</v>
      </c>
      <c r="G5" s="42" t="s">
        <v>86</v>
      </c>
      <c r="H5" s="43" t="s">
        <v>75</v>
      </c>
      <c r="I5" s="42" t="s">
        <v>82</v>
      </c>
      <c r="J5" s="42" t="s">
        <v>83</v>
      </c>
      <c r="K5" s="42" t="s">
        <v>84</v>
      </c>
      <c r="L5" s="42" t="s">
        <v>85</v>
      </c>
      <c r="M5" s="42" t="s">
        <v>86</v>
      </c>
      <c r="N5" s="43" t="s">
        <v>75</v>
      </c>
      <c r="O5" s="165"/>
      <c r="P5" s="165"/>
      <c r="Q5" s="44" t="s">
        <v>82</v>
      </c>
      <c r="R5" s="44" t="s">
        <v>83</v>
      </c>
      <c r="S5" s="44" t="s">
        <v>84</v>
      </c>
      <c r="T5" s="44" t="s">
        <v>85</v>
      </c>
      <c r="U5" s="44" t="s">
        <v>86</v>
      </c>
      <c r="V5" s="45" t="s">
        <v>6</v>
      </c>
      <c r="W5" s="44" t="s">
        <v>82</v>
      </c>
      <c r="X5" s="44" t="s">
        <v>83</v>
      </c>
      <c r="Y5" s="44" t="s">
        <v>84</v>
      </c>
      <c r="Z5" s="44" t="s">
        <v>85</v>
      </c>
      <c r="AA5" s="44" t="s">
        <v>86</v>
      </c>
      <c r="AB5" s="45" t="s">
        <v>6</v>
      </c>
    </row>
    <row r="6" spans="1:133" ht="13.5" thickTop="1" x14ac:dyDescent="0.2">
      <c r="A6" s="46">
        <v>1</v>
      </c>
      <c r="B6" s="47" t="s">
        <v>11</v>
      </c>
      <c r="C6" s="48">
        <f>'[1]14'!C6</f>
        <v>31</v>
      </c>
      <c r="D6" s="48">
        <f>'[1]14'!D6</f>
        <v>98</v>
      </c>
      <c r="E6" s="48">
        <f>'[1]14'!E6</f>
        <v>573</v>
      </c>
      <c r="F6" s="48">
        <f>'[1]14'!F6</f>
        <v>224</v>
      </c>
      <c r="G6" s="48">
        <f>'[1]14'!G6</f>
        <v>96</v>
      </c>
      <c r="H6" s="49">
        <f t="shared" ref="H6:H37" si="0">SUM(C6:G6)</f>
        <v>1022</v>
      </c>
      <c r="I6" s="70">
        <f>'[1]14'!I6</f>
        <v>31</v>
      </c>
      <c r="J6" s="70">
        <f>'[1]14'!J6</f>
        <v>98</v>
      </c>
      <c r="K6" s="70">
        <f>'[1]14'!K6</f>
        <v>544</v>
      </c>
      <c r="L6" s="70">
        <f>'[1]14'!L6</f>
        <v>224</v>
      </c>
      <c r="M6" s="70">
        <f>'[1]14'!M6</f>
        <v>96</v>
      </c>
      <c r="N6" s="49">
        <f t="shared" ref="N6:N64" si="1">SUM(I6:M6)</f>
        <v>993</v>
      </c>
      <c r="O6" s="46">
        <v>1</v>
      </c>
      <c r="P6" s="47" t="s">
        <v>11</v>
      </c>
      <c r="Q6" s="51">
        <f t="shared" ref="Q6:Q64" si="2">IFERROR(C6/$H6*100,0)</f>
        <v>3.0332681017612524</v>
      </c>
      <c r="R6" s="52">
        <f t="shared" ref="R6:R64" si="3">IFERROR(D6/$H6*100,0)</f>
        <v>9.5890410958904102</v>
      </c>
      <c r="S6" s="52">
        <f t="shared" ref="S6:S64" si="4">IFERROR(E6/$H6*100,0)</f>
        <v>56.06653620352251</v>
      </c>
      <c r="T6" s="52">
        <f t="shared" ref="T6:T64" si="5">IFERROR(F6/$H6*100,0)</f>
        <v>21.917808219178081</v>
      </c>
      <c r="U6" s="52">
        <f t="shared" ref="U6:U64" si="6">IFERROR(G6/$H6*100,0)</f>
        <v>9.393346379647749</v>
      </c>
      <c r="V6" s="50">
        <f t="shared" ref="V6:V64" si="7">SUM(Q6:U6)</f>
        <v>100.00000000000001</v>
      </c>
      <c r="W6" s="51">
        <f t="shared" ref="W6:W64" si="8">IFERROR(I6/N6*100,0)</f>
        <v>3.1218529707955689</v>
      </c>
      <c r="X6" s="52">
        <f t="shared" ref="X6:X64" si="9">IFERROR(J6/N6*100,0)</f>
        <v>9.8690835850956695</v>
      </c>
      <c r="Y6" s="52">
        <f t="shared" ref="Y6:Y64" si="10">IFERROR(K6/N6*100,0)</f>
        <v>54.783484390735147</v>
      </c>
      <c r="Z6" s="52">
        <f t="shared" ref="Z6:Z64" si="11">IFERROR(L6/N6*100,0)</f>
        <v>22.557905337361532</v>
      </c>
      <c r="AA6" s="52">
        <f t="shared" ref="AA6:AA64" si="12">IFERROR(M6/N6*100,0)</f>
        <v>9.667673716012084</v>
      </c>
      <c r="AB6" s="50">
        <f t="shared" ref="AB6:AB37" si="13">SUM(W6:AA6)</f>
        <v>100</v>
      </c>
    </row>
    <row r="7" spans="1:133" x14ac:dyDescent="0.2">
      <c r="A7" s="53">
        <v>2</v>
      </c>
      <c r="B7" s="54" t="s">
        <v>67</v>
      </c>
      <c r="C7" s="48">
        <f>'[1]14'!C7</f>
        <v>160</v>
      </c>
      <c r="D7" s="48">
        <f>'[1]14'!D7</f>
        <v>200</v>
      </c>
      <c r="E7" s="48">
        <f>'[1]14'!E7</f>
        <v>700</v>
      </c>
      <c r="F7" s="48">
        <f>'[1]14'!F7</f>
        <v>231</v>
      </c>
      <c r="G7" s="48">
        <f>'[1]14'!G7</f>
        <v>40</v>
      </c>
      <c r="H7" s="55">
        <f t="shared" si="0"/>
        <v>1331</v>
      </c>
      <c r="I7" s="70">
        <f>'[1]14'!I7</f>
        <v>160</v>
      </c>
      <c r="J7" s="70">
        <f>'[1]14'!J7</f>
        <v>200</v>
      </c>
      <c r="K7" s="70">
        <f>'[1]14'!K7</f>
        <v>700</v>
      </c>
      <c r="L7" s="70">
        <f>'[1]14'!L7</f>
        <v>231</v>
      </c>
      <c r="M7" s="70">
        <f>'[1]14'!M7</f>
        <v>40</v>
      </c>
      <c r="N7" s="55">
        <f t="shared" si="1"/>
        <v>1331</v>
      </c>
      <c r="O7" s="53">
        <v>2</v>
      </c>
      <c r="P7" s="54" t="s">
        <v>67</v>
      </c>
      <c r="Q7" s="51">
        <f t="shared" si="2"/>
        <v>12.021036814425244</v>
      </c>
      <c r="R7" s="52">
        <f t="shared" si="3"/>
        <v>15.026296018031553</v>
      </c>
      <c r="S7" s="52">
        <f t="shared" si="4"/>
        <v>52.592036063110449</v>
      </c>
      <c r="T7" s="52">
        <f t="shared" si="5"/>
        <v>17.355371900826448</v>
      </c>
      <c r="U7" s="52">
        <f t="shared" si="6"/>
        <v>3.005259203606311</v>
      </c>
      <c r="V7" s="56">
        <f t="shared" si="7"/>
        <v>100.00000000000001</v>
      </c>
      <c r="W7" s="51">
        <f t="shared" si="8"/>
        <v>12.021036814425244</v>
      </c>
      <c r="X7" s="52">
        <f t="shared" si="9"/>
        <v>15.026296018031553</v>
      </c>
      <c r="Y7" s="52">
        <f t="shared" si="10"/>
        <v>52.592036063110449</v>
      </c>
      <c r="Z7" s="52">
        <f t="shared" si="11"/>
        <v>17.355371900826448</v>
      </c>
      <c r="AA7" s="52">
        <f t="shared" si="12"/>
        <v>3.005259203606311</v>
      </c>
      <c r="AB7" s="56">
        <f t="shared" si="13"/>
        <v>100.00000000000001</v>
      </c>
    </row>
    <row r="8" spans="1:133" x14ac:dyDescent="0.2">
      <c r="A8" s="53">
        <v>3</v>
      </c>
      <c r="B8" s="54" t="s">
        <v>12</v>
      </c>
      <c r="C8" s="48">
        <f>'[1]14'!C8</f>
        <v>129</v>
      </c>
      <c r="D8" s="48">
        <f>'[1]14'!D8</f>
        <v>0</v>
      </c>
      <c r="E8" s="48">
        <f>'[1]14'!E8</f>
        <v>386</v>
      </c>
      <c r="F8" s="48">
        <f>'[1]14'!F8</f>
        <v>132</v>
      </c>
      <c r="G8" s="48">
        <f>'[1]14'!G8</f>
        <v>67</v>
      </c>
      <c r="H8" s="55">
        <f t="shared" si="0"/>
        <v>714</v>
      </c>
      <c r="I8" s="70">
        <f>'[1]14'!I8</f>
        <v>129</v>
      </c>
      <c r="J8" s="70">
        <f>'[1]14'!J8</f>
        <v>0</v>
      </c>
      <c r="K8" s="70">
        <f>'[1]14'!K8</f>
        <v>386</v>
      </c>
      <c r="L8" s="70">
        <f>'[1]14'!L8</f>
        <v>132</v>
      </c>
      <c r="M8" s="70">
        <f>'[1]14'!M8</f>
        <v>67</v>
      </c>
      <c r="N8" s="55">
        <f t="shared" si="1"/>
        <v>714</v>
      </c>
      <c r="O8" s="53">
        <v>3</v>
      </c>
      <c r="P8" s="54" t="s">
        <v>12</v>
      </c>
      <c r="Q8" s="51">
        <f t="shared" si="2"/>
        <v>18.067226890756302</v>
      </c>
      <c r="R8" s="52">
        <f t="shared" si="3"/>
        <v>0</v>
      </c>
      <c r="S8" s="52">
        <f t="shared" si="4"/>
        <v>54.061624649859944</v>
      </c>
      <c r="T8" s="52">
        <f t="shared" si="5"/>
        <v>18.487394957983195</v>
      </c>
      <c r="U8" s="52">
        <f t="shared" si="6"/>
        <v>9.3837535014005606</v>
      </c>
      <c r="V8" s="56">
        <f t="shared" si="7"/>
        <v>100</v>
      </c>
      <c r="W8" s="51">
        <f t="shared" si="8"/>
        <v>18.067226890756302</v>
      </c>
      <c r="X8" s="52">
        <f t="shared" si="9"/>
        <v>0</v>
      </c>
      <c r="Y8" s="52">
        <f t="shared" si="10"/>
        <v>54.061624649859944</v>
      </c>
      <c r="Z8" s="52">
        <f t="shared" si="11"/>
        <v>18.487394957983195</v>
      </c>
      <c r="AA8" s="52">
        <f t="shared" si="12"/>
        <v>9.3837535014005606</v>
      </c>
      <c r="AB8" s="56">
        <f t="shared" si="13"/>
        <v>100</v>
      </c>
    </row>
    <row r="9" spans="1:133" x14ac:dyDescent="0.2">
      <c r="A9" s="53">
        <v>4</v>
      </c>
      <c r="B9" s="54" t="s">
        <v>65</v>
      </c>
      <c r="C9" s="48">
        <f>'[1]14'!C9</f>
        <v>46</v>
      </c>
      <c r="D9" s="48">
        <f>'[1]14'!D9</f>
        <v>42</v>
      </c>
      <c r="E9" s="48">
        <f>'[1]14'!E9</f>
        <v>465</v>
      </c>
      <c r="F9" s="48">
        <f>'[1]14'!F9</f>
        <v>210</v>
      </c>
      <c r="G9" s="48">
        <f>'[1]14'!G9</f>
        <v>63</v>
      </c>
      <c r="H9" s="55">
        <f t="shared" si="0"/>
        <v>826</v>
      </c>
      <c r="I9" s="70">
        <f>'[1]14'!I9</f>
        <v>46</v>
      </c>
      <c r="J9" s="70">
        <f>'[1]14'!J9</f>
        <v>42</v>
      </c>
      <c r="K9" s="70">
        <f>'[1]14'!K9</f>
        <v>465</v>
      </c>
      <c r="L9" s="70">
        <f>'[1]14'!L9</f>
        <v>210</v>
      </c>
      <c r="M9" s="70">
        <f>'[1]14'!M9</f>
        <v>63</v>
      </c>
      <c r="N9" s="55">
        <f t="shared" si="1"/>
        <v>826</v>
      </c>
      <c r="O9" s="53">
        <v>4</v>
      </c>
      <c r="P9" s="54" t="s">
        <v>65</v>
      </c>
      <c r="Q9" s="51">
        <f t="shared" si="2"/>
        <v>5.5690072639225177</v>
      </c>
      <c r="R9" s="52">
        <f t="shared" si="3"/>
        <v>5.0847457627118651</v>
      </c>
      <c r="S9" s="52">
        <f t="shared" si="4"/>
        <v>56.295399515738495</v>
      </c>
      <c r="T9" s="52">
        <f t="shared" si="5"/>
        <v>25.423728813559322</v>
      </c>
      <c r="U9" s="52">
        <f t="shared" si="6"/>
        <v>7.6271186440677967</v>
      </c>
      <c r="V9" s="56">
        <f t="shared" si="7"/>
        <v>99.999999999999986</v>
      </c>
      <c r="W9" s="51">
        <f t="shared" si="8"/>
        <v>5.5690072639225177</v>
      </c>
      <c r="X9" s="52">
        <f t="shared" si="9"/>
        <v>5.0847457627118651</v>
      </c>
      <c r="Y9" s="52">
        <f t="shared" si="10"/>
        <v>56.295399515738495</v>
      </c>
      <c r="Z9" s="52">
        <f t="shared" si="11"/>
        <v>25.423728813559322</v>
      </c>
      <c r="AA9" s="52">
        <f t="shared" si="12"/>
        <v>7.6271186440677967</v>
      </c>
      <c r="AB9" s="56">
        <f t="shared" si="13"/>
        <v>99.999999999999986</v>
      </c>
      <c r="DS9" s="40">
        <v>1</v>
      </c>
      <c r="DV9" s="40">
        <v>22329</v>
      </c>
      <c r="DY9" s="40">
        <v>9037</v>
      </c>
      <c r="EB9" s="40">
        <v>0</v>
      </c>
      <c r="EC9" s="40">
        <v>0</v>
      </c>
    </row>
    <row r="10" spans="1:133" x14ac:dyDescent="0.2">
      <c r="A10" s="53">
        <v>5</v>
      </c>
      <c r="B10" s="54" t="s">
        <v>13</v>
      </c>
      <c r="C10" s="48">
        <f>'[1]14'!C10</f>
        <v>143</v>
      </c>
      <c r="D10" s="48">
        <f>'[1]14'!D10</f>
        <v>75</v>
      </c>
      <c r="E10" s="48">
        <f>'[1]14'!E10</f>
        <v>875</v>
      </c>
      <c r="F10" s="48">
        <f>'[1]14'!F10</f>
        <v>210</v>
      </c>
      <c r="G10" s="48">
        <f>'[1]14'!G10</f>
        <v>48</v>
      </c>
      <c r="H10" s="55">
        <f t="shared" si="0"/>
        <v>1351</v>
      </c>
      <c r="I10" s="70">
        <f>'[1]14'!I10</f>
        <v>143</v>
      </c>
      <c r="J10" s="70">
        <f>'[1]14'!J10</f>
        <v>75</v>
      </c>
      <c r="K10" s="70">
        <f>'[1]14'!K10</f>
        <v>855</v>
      </c>
      <c r="L10" s="70">
        <f>'[1]14'!L10</f>
        <v>210</v>
      </c>
      <c r="M10" s="70">
        <f>'[1]14'!M10</f>
        <v>48</v>
      </c>
      <c r="N10" s="55">
        <f t="shared" si="1"/>
        <v>1331</v>
      </c>
      <c r="O10" s="53">
        <v>5</v>
      </c>
      <c r="P10" s="54" t="s">
        <v>13</v>
      </c>
      <c r="Q10" s="51">
        <f t="shared" si="2"/>
        <v>10.584752035529238</v>
      </c>
      <c r="R10" s="52">
        <f t="shared" si="3"/>
        <v>5.5514433752775716</v>
      </c>
      <c r="S10" s="52">
        <f t="shared" si="4"/>
        <v>64.766839378238345</v>
      </c>
      <c r="T10" s="52">
        <f t="shared" si="5"/>
        <v>15.544041450777202</v>
      </c>
      <c r="U10" s="52">
        <f t="shared" si="6"/>
        <v>3.552923760177646</v>
      </c>
      <c r="V10" s="56">
        <f t="shared" si="7"/>
        <v>100</v>
      </c>
      <c r="W10" s="51">
        <f t="shared" si="8"/>
        <v>10.743801652892563</v>
      </c>
      <c r="X10" s="52">
        <f t="shared" si="9"/>
        <v>5.6348610067618337</v>
      </c>
      <c r="Y10" s="52">
        <f t="shared" si="10"/>
        <v>64.237415477084909</v>
      </c>
      <c r="Z10" s="52">
        <f t="shared" si="11"/>
        <v>15.777610818933132</v>
      </c>
      <c r="AA10" s="52">
        <f t="shared" si="12"/>
        <v>3.606311044327573</v>
      </c>
      <c r="AB10" s="56">
        <f t="shared" si="13"/>
        <v>100</v>
      </c>
    </row>
    <row r="11" spans="1:133" x14ac:dyDescent="0.2">
      <c r="A11" s="53">
        <v>6</v>
      </c>
      <c r="B11" s="54" t="s">
        <v>14</v>
      </c>
      <c r="C11" s="48">
        <f>'[1]14'!C11</f>
        <v>176</v>
      </c>
      <c r="D11" s="48">
        <f>'[1]14'!D11</f>
        <v>0</v>
      </c>
      <c r="E11" s="48">
        <f>'[1]14'!E11</f>
        <v>599</v>
      </c>
      <c r="F11" s="48">
        <f>'[1]14'!F11</f>
        <v>205</v>
      </c>
      <c r="G11" s="48">
        <f>'[1]14'!G11</f>
        <v>40</v>
      </c>
      <c r="H11" s="55">
        <f t="shared" si="0"/>
        <v>1020</v>
      </c>
      <c r="I11" s="70">
        <f>'[1]14'!I11</f>
        <v>176</v>
      </c>
      <c r="J11" s="70">
        <f>'[1]14'!J11</f>
        <v>0</v>
      </c>
      <c r="K11" s="70">
        <f>'[1]14'!K11</f>
        <v>599</v>
      </c>
      <c r="L11" s="70">
        <f>'[1]14'!L11</f>
        <v>205</v>
      </c>
      <c r="M11" s="70">
        <f>'[1]14'!M11</f>
        <v>40</v>
      </c>
      <c r="N11" s="55">
        <f t="shared" si="1"/>
        <v>1020</v>
      </c>
      <c r="O11" s="53">
        <v>6</v>
      </c>
      <c r="P11" s="54" t="s">
        <v>14</v>
      </c>
      <c r="Q11" s="51">
        <f t="shared" si="2"/>
        <v>17.254901960784313</v>
      </c>
      <c r="R11" s="52">
        <f t="shared" si="3"/>
        <v>0</v>
      </c>
      <c r="S11" s="52">
        <f t="shared" si="4"/>
        <v>58.725490196078432</v>
      </c>
      <c r="T11" s="52">
        <f t="shared" si="5"/>
        <v>20.098039215686274</v>
      </c>
      <c r="U11" s="52">
        <f t="shared" si="6"/>
        <v>3.9215686274509802</v>
      </c>
      <c r="V11" s="56">
        <f t="shared" si="7"/>
        <v>100</v>
      </c>
      <c r="W11" s="51">
        <f t="shared" si="8"/>
        <v>17.254901960784313</v>
      </c>
      <c r="X11" s="52">
        <f t="shared" si="9"/>
        <v>0</v>
      </c>
      <c r="Y11" s="52">
        <f t="shared" si="10"/>
        <v>58.725490196078432</v>
      </c>
      <c r="Z11" s="52">
        <f t="shared" si="11"/>
        <v>20.098039215686274</v>
      </c>
      <c r="AA11" s="52">
        <f t="shared" si="12"/>
        <v>3.9215686274509802</v>
      </c>
      <c r="AB11" s="56">
        <f t="shared" si="13"/>
        <v>100</v>
      </c>
    </row>
    <row r="12" spans="1:133" x14ac:dyDescent="0.2">
      <c r="A12" s="53">
        <v>7</v>
      </c>
      <c r="B12" s="54" t="s">
        <v>1</v>
      </c>
      <c r="C12" s="48">
        <f>'[1]14'!C12</f>
        <v>48</v>
      </c>
      <c r="D12" s="48">
        <f>'[1]14'!D12</f>
        <v>0</v>
      </c>
      <c r="E12" s="48">
        <f>'[1]14'!E12</f>
        <v>309</v>
      </c>
      <c r="F12" s="48">
        <f>'[1]14'!F12</f>
        <v>186</v>
      </c>
      <c r="G12" s="48">
        <f>'[1]14'!G12</f>
        <v>35</v>
      </c>
      <c r="H12" s="55">
        <f t="shared" si="0"/>
        <v>578</v>
      </c>
      <c r="I12" s="70">
        <f>'[1]14'!I12</f>
        <v>48</v>
      </c>
      <c r="J12" s="70">
        <f>'[1]14'!J12</f>
        <v>0</v>
      </c>
      <c r="K12" s="70">
        <f>'[1]14'!K12</f>
        <v>309</v>
      </c>
      <c r="L12" s="70">
        <f>'[1]14'!L12</f>
        <v>186</v>
      </c>
      <c r="M12" s="70">
        <f>'[1]14'!M12</f>
        <v>35</v>
      </c>
      <c r="N12" s="55">
        <f t="shared" si="1"/>
        <v>578</v>
      </c>
      <c r="O12" s="53">
        <v>7</v>
      </c>
      <c r="P12" s="54" t="s">
        <v>1</v>
      </c>
      <c r="Q12" s="51">
        <f t="shared" si="2"/>
        <v>8.3044982698961931</v>
      </c>
      <c r="R12" s="52">
        <f t="shared" si="3"/>
        <v>0</v>
      </c>
      <c r="S12" s="52">
        <f t="shared" si="4"/>
        <v>53.460207612456742</v>
      </c>
      <c r="T12" s="52">
        <f t="shared" si="5"/>
        <v>32.179930795847753</v>
      </c>
      <c r="U12" s="52">
        <f t="shared" si="6"/>
        <v>6.0553633217993079</v>
      </c>
      <c r="V12" s="56">
        <f t="shared" si="7"/>
        <v>99.999999999999986</v>
      </c>
      <c r="W12" s="51">
        <f t="shared" si="8"/>
        <v>8.3044982698961931</v>
      </c>
      <c r="X12" s="52">
        <f t="shared" si="9"/>
        <v>0</v>
      </c>
      <c r="Y12" s="52">
        <f t="shared" si="10"/>
        <v>53.460207612456742</v>
      </c>
      <c r="Z12" s="52">
        <f t="shared" si="11"/>
        <v>32.179930795847753</v>
      </c>
      <c r="AA12" s="52">
        <f t="shared" si="12"/>
        <v>6.0553633217993079</v>
      </c>
      <c r="AB12" s="56">
        <f t="shared" si="13"/>
        <v>99.999999999999986</v>
      </c>
    </row>
    <row r="13" spans="1:133" x14ac:dyDescent="0.2">
      <c r="A13" s="53">
        <v>8</v>
      </c>
      <c r="B13" s="54" t="s">
        <v>15</v>
      </c>
      <c r="C13" s="48">
        <f>'[1]14'!C13</f>
        <v>62</v>
      </c>
      <c r="D13" s="48">
        <f>'[1]14'!D13</f>
        <v>15</v>
      </c>
      <c r="E13" s="48">
        <f>'[1]14'!E13</f>
        <v>683</v>
      </c>
      <c r="F13" s="48">
        <f>'[1]14'!F13</f>
        <v>122</v>
      </c>
      <c r="G13" s="48">
        <f>'[1]14'!G13</f>
        <v>23</v>
      </c>
      <c r="H13" s="55">
        <f t="shared" si="0"/>
        <v>905</v>
      </c>
      <c r="I13" s="70">
        <f>'[1]14'!I13</f>
        <v>62</v>
      </c>
      <c r="J13" s="70">
        <f>'[1]14'!J13</f>
        <v>15</v>
      </c>
      <c r="K13" s="70">
        <f>'[1]14'!K13</f>
        <v>683</v>
      </c>
      <c r="L13" s="70">
        <f>'[1]14'!L13</f>
        <v>122</v>
      </c>
      <c r="M13" s="70">
        <f>'[1]14'!M13</f>
        <v>23</v>
      </c>
      <c r="N13" s="55">
        <f t="shared" si="1"/>
        <v>905</v>
      </c>
      <c r="O13" s="53">
        <v>8</v>
      </c>
      <c r="P13" s="54" t="s">
        <v>15</v>
      </c>
      <c r="Q13" s="51">
        <f t="shared" si="2"/>
        <v>6.8508287292817673</v>
      </c>
      <c r="R13" s="52">
        <f t="shared" si="3"/>
        <v>1.6574585635359116</v>
      </c>
      <c r="S13" s="52">
        <f t="shared" si="4"/>
        <v>75.469613259668506</v>
      </c>
      <c r="T13" s="52">
        <f t="shared" si="5"/>
        <v>13.480662983425415</v>
      </c>
      <c r="U13" s="52">
        <f t="shared" si="6"/>
        <v>2.541436464088398</v>
      </c>
      <c r="V13" s="56">
        <f t="shared" si="7"/>
        <v>100</v>
      </c>
      <c r="W13" s="51">
        <f t="shared" si="8"/>
        <v>6.8508287292817673</v>
      </c>
      <c r="X13" s="52">
        <f t="shared" si="9"/>
        <v>1.6574585635359116</v>
      </c>
      <c r="Y13" s="52">
        <f t="shared" si="10"/>
        <v>75.469613259668506</v>
      </c>
      <c r="Z13" s="52">
        <f t="shared" si="11"/>
        <v>13.480662983425415</v>
      </c>
      <c r="AA13" s="52">
        <f t="shared" si="12"/>
        <v>2.541436464088398</v>
      </c>
      <c r="AB13" s="56">
        <f t="shared" si="13"/>
        <v>100</v>
      </c>
    </row>
    <row r="14" spans="1:133" x14ac:dyDescent="0.2">
      <c r="A14" s="53">
        <v>9</v>
      </c>
      <c r="B14" s="54" t="s">
        <v>32</v>
      </c>
      <c r="C14" s="48">
        <f>'[1]14'!C14</f>
        <v>258</v>
      </c>
      <c r="D14" s="48">
        <f>'[1]14'!D14</f>
        <v>0</v>
      </c>
      <c r="E14" s="48">
        <f>'[1]14'!E14</f>
        <v>910</v>
      </c>
      <c r="F14" s="48">
        <f>'[1]14'!F14</f>
        <v>302</v>
      </c>
      <c r="G14" s="48">
        <f>'[1]14'!G14</f>
        <v>54</v>
      </c>
      <c r="H14" s="55">
        <f t="shared" si="0"/>
        <v>1524</v>
      </c>
      <c r="I14" s="70">
        <f>'[1]14'!I14</f>
        <v>258</v>
      </c>
      <c r="J14" s="70">
        <f>'[1]14'!J14</f>
        <v>0</v>
      </c>
      <c r="K14" s="70">
        <f>'[1]14'!K14</f>
        <v>910</v>
      </c>
      <c r="L14" s="70">
        <f>'[1]14'!L14</f>
        <v>302</v>
      </c>
      <c r="M14" s="70">
        <f>'[1]14'!M14</f>
        <v>54</v>
      </c>
      <c r="N14" s="55">
        <f t="shared" si="1"/>
        <v>1524</v>
      </c>
      <c r="O14" s="53">
        <v>9</v>
      </c>
      <c r="P14" s="54" t="s">
        <v>32</v>
      </c>
      <c r="Q14" s="51">
        <f t="shared" si="2"/>
        <v>16.929133858267718</v>
      </c>
      <c r="R14" s="52">
        <f t="shared" si="3"/>
        <v>0</v>
      </c>
      <c r="S14" s="52">
        <f t="shared" si="4"/>
        <v>59.711286089238847</v>
      </c>
      <c r="T14" s="52">
        <f t="shared" si="5"/>
        <v>19.816272965879264</v>
      </c>
      <c r="U14" s="52">
        <f t="shared" si="6"/>
        <v>3.5433070866141732</v>
      </c>
      <c r="V14" s="56">
        <f t="shared" si="7"/>
        <v>100</v>
      </c>
      <c r="W14" s="51">
        <f t="shared" si="8"/>
        <v>16.929133858267718</v>
      </c>
      <c r="X14" s="52">
        <f t="shared" si="9"/>
        <v>0</v>
      </c>
      <c r="Y14" s="52">
        <f t="shared" si="10"/>
        <v>59.711286089238847</v>
      </c>
      <c r="Z14" s="52">
        <f t="shared" si="11"/>
        <v>19.816272965879264</v>
      </c>
      <c r="AA14" s="52">
        <f t="shared" si="12"/>
        <v>3.5433070866141732</v>
      </c>
      <c r="AB14" s="56">
        <f t="shared" si="13"/>
        <v>100</v>
      </c>
    </row>
    <row r="15" spans="1:133" x14ac:dyDescent="0.2">
      <c r="A15" s="53">
        <v>10</v>
      </c>
      <c r="B15" s="54" t="s">
        <v>33</v>
      </c>
      <c r="C15" s="48">
        <f>'[1]14'!C15</f>
        <v>19</v>
      </c>
      <c r="D15" s="48">
        <f>'[1]14'!D15</f>
        <v>19</v>
      </c>
      <c r="E15" s="48">
        <f>'[1]14'!E15</f>
        <v>256</v>
      </c>
      <c r="F15" s="48">
        <f>'[1]14'!F15</f>
        <v>48</v>
      </c>
      <c r="G15" s="48">
        <f>'[1]14'!G15</f>
        <v>23</v>
      </c>
      <c r="H15" s="55">
        <f t="shared" si="0"/>
        <v>365</v>
      </c>
      <c r="I15" s="70">
        <f>'[1]14'!I15</f>
        <v>19</v>
      </c>
      <c r="J15" s="70">
        <f>'[1]14'!J15</f>
        <v>19</v>
      </c>
      <c r="K15" s="70">
        <f>'[1]14'!K15</f>
        <v>256</v>
      </c>
      <c r="L15" s="70">
        <f>'[1]14'!L15</f>
        <v>48</v>
      </c>
      <c r="M15" s="70">
        <f>'[1]14'!M15</f>
        <v>23</v>
      </c>
      <c r="N15" s="55">
        <f t="shared" si="1"/>
        <v>365</v>
      </c>
      <c r="O15" s="53">
        <v>10</v>
      </c>
      <c r="P15" s="54" t="s">
        <v>33</v>
      </c>
      <c r="Q15" s="51">
        <f t="shared" si="2"/>
        <v>5.2054794520547949</v>
      </c>
      <c r="R15" s="52">
        <f t="shared" si="3"/>
        <v>5.2054794520547949</v>
      </c>
      <c r="S15" s="52">
        <f t="shared" si="4"/>
        <v>70.136986301369859</v>
      </c>
      <c r="T15" s="52">
        <f t="shared" si="5"/>
        <v>13.150684931506849</v>
      </c>
      <c r="U15" s="52">
        <f t="shared" si="6"/>
        <v>6.3013698630136989</v>
      </c>
      <c r="V15" s="56">
        <f t="shared" si="7"/>
        <v>100</v>
      </c>
      <c r="W15" s="51">
        <f t="shared" si="8"/>
        <v>5.2054794520547949</v>
      </c>
      <c r="X15" s="52">
        <f t="shared" si="9"/>
        <v>5.2054794520547949</v>
      </c>
      <c r="Y15" s="52">
        <f t="shared" si="10"/>
        <v>70.136986301369859</v>
      </c>
      <c r="Z15" s="52">
        <f t="shared" si="11"/>
        <v>13.150684931506849</v>
      </c>
      <c r="AA15" s="52">
        <f t="shared" si="12"/>
        <v>6.3013698630136989</v>
      </c>
      <c r="AB15" s="56">
        <f t="shared" si="13"/>
        <v>100</v>
      </c>
    </row>
    <row r="16" spans="1:133" x14ac:dyDescent="0.2">
      <c r="A16" s="53">
        <v>11</v>
      </c>
      <c r="B16" s="54" t="s">
        <v>66</v>
      </c>
      <c r="C16" s="48">
        <f>'[1]14'!C16</f>
        <v>48</v>
      </c>
      <c r="D16" s="48">
        <f>'[1]14'!D16</f>
        <v>33</v>
      </c>
      <c r="E16" s="48">
        <f>'[1]14'!E16</f>
        <v>344</v>
      </c>
      <c r="F16" s="48">
        <f>'[1]14'!F16</f>
        <v>43</v>
      </c>
      <c r="G16" s="48">
        <f>'[1]14'!G16</f>
        <v>26</v>
      </c>
      <c r="H16" s="55">
        <f t="shared" si="0"/>
        <v>494</v>
      </c>
      <c r="I16" s="70">
        <f>'[1]14'!I16</f>
        <v>48</v>
      </c>
      <c r="J16" s="70">
        <f>'[1]14'!J16</f>
        <v>33</v>
      </c>
      <c r="K16" s="70">
        <f>'[1]14'!K16</f>
        <v>278</v>
      </c>
      <c r="L16" s="70">
        <f>'[1]14'!L16</f>
        <v>43</v>
      </c>
      <c r="M16" s="70">
        <f>'[1]14'!M16</f>
        <v>26</v>
      </c>
      <c r="N16" s="55">
        <f t="shared" si="1"/>
        <v>428</v>
      </c>
      <c r="O16" s="53">
        <v>11</v>
      </c>
      <c r="P16" s="54" t="s">
        <v>66</v>
      </c>
      <c r="Q16" s="51">
        <f t="shared" si="2"/>
        <v>9.7165991902834001</v>
      </c>
      <c r="R16" s="52">
        <f t="shared" si="3"/>
        <v>6.6801619433198383</v>
      </c>
      <c r="S16" s="52">
        <f t="shared" si="4"/>
        <v>69.635627530364374</v>
      </c>
      <c r="T16" s="52">
        <f t="shared" si="5"/>
        <v>8.7044534412955468</v>
      </c>
      <c r="U16" s="52">
        <f t="shared" si="6"/>
        <v>5.2631578947368416</v>
      </c>
      <c r="V16" s="56">
        <f t="shared" si="7"/>
        <v>99.999999999999986</v>
      </c>
      <c r="W16" s="51">
        <f t="shared" si="8"/>
        <v>11.214953271028037</v>
      </c>
      <c r="X16" s="52">
        <f t="shared" si="9"/>
        <v>7.7102803738317753</v>
      </c>
      <c r="Y16" s="52">
        <f t="shared" si="10"/>
        <v>64.953271028037392</v>
      </c>
      <c r="Z16" s="52">
        <f t="shared" si="11"/>
        <v>10.046728971962617</v>
      </c>
      <c r="AA16" s="52">
        <f t="shared" si="12"/>
        <v>6.0747663551401869</v>
      </c>
      <c r="AB16" s="56">
        <f t="shared" si="13"/>
        <v>100.00000000000001</v>
      </c>
    </row>
    <row r="17" spans="1:28" x14ac:dyDescent="0.2">
      <c r="A17" s="53">
        <v>12</v>
      </c>
      <c r="B17" s="54" t="s">
        <v>25</v>
      </c>
      <c r="C17" s="48">
        <f>'[1]14'!C17</f>
        <v>106</v>
      </c>
      <c r="D17" s="48">
        <f>'[1]14'!D17</f>
        <v>59</v>
      </c>
      <c r="E17" s="48">
        <f>'[1]14'!E17</f>
        <v>463</v>
      </c>
      <c r="F17" s="48">
        <f>'[1]14'!F17</f>
        <v>278</v>
      </c>
      <c r="G17" s="48">
        <f>'[1]14'!G17</f>
        <v>61</v>
      </c>
      <c r="H17" s="55">
        <f t="shared" si="0"/>
        <v>967</v>
      </c>
      <c r="I17" s="70">
        <f>'[1]14'!I17</f>
        <v>104</v>
      </c>
      <c r="J17" s="70">
        <f>'[1]14'!J17</f>
        <v>58</v>
      </c>
      <c r="K17" s="70">
        <f>'[1]14'!K17</f>
        <v>463</v>
      </c>
      <c r="L17" s="70">
        <f>'[1]14'!L17</f>
        <v>273</v>
      </c>
      <c r="M17" s="70">
        <f>'[1]14'!M17</f>
        <v>56</v>
      </c>
      <c r="N17" s="55">
        <f t="shared" si="1"/>
        <v>954</v>
      </c>
      <c r="O17" s="53">
        <v>12</v>
      </c>
      <c r="P17" s="54" t="s">
        <v>25</v>
      </c>
      <c r="Q17" s="51">
        <f t="shared" si="2"/>
        <v>10.961737331954497</v>
      </c>
      <c r="R17" s="52">
        <f t="shared" si="3"/>
        <v>6.1013443640124096</v>
      </c>
      <c r="S17" s="52">
        <f t="shared" si="4"/>
        <v>47.880041365046537</v>
      </c>
      <c r="T17" s="52">
        <f t="shared" si="5"/>
        <v>28.748707342295759</v>
      </c>
      <c r="U17" s="52">
        <f t="shared" si="6"/>
        <v>6.3081695966907967</v>
      </c>
      <c r="V17" s="56">
        <f t="shared" si="7"/>
        <v>100</v>
      </c>
      <c r="W17" s="51">
        <f t="shared" si="8"/>
        <v>10.90146750524109</v>
      </c>
      <c r="X17" s="52">
        <f t="shared" si="9"/>
        <v>6.0796645702306078</v>
      </c>
      <c r="Y17" s="52">
        <f t="shared" si="10"/>
        <v>48.532494758909856</v>
      </c>
      <c r="Z17" s="52">
        <f t="shared" si="11"/>
        <v>28.616352201257861</v>
      </c>
      <c r="AA17" s="52">
        <f t="shared" si="12"/>
        <v>5.8700209643605872</v>
      </c>
      <c r="AB17" s="56">
        <f t="shared" si="13"/>
        <v>100.00000000000001</v>
      </c>
    </row>
    <row r="18" spans="1:28" x14ac:dyDescent="0.2">
      <c r="A18" s="53">
        <v>13</v>
      </c>
      <c r="B18" s="54" t="s">
        <v>68</v>
      </c>
      <c r="C18" s="48">
        <f>'[1]14'!C18</f>
        <v>113</v>
      </c>
      <c r="D18" s="48">
        <f>'[1]14'!D18</f>
        <v>261</v>
      </c>
      <c r="E18" s="48">
        <f>'[1]14'!E18</f>
        <v>638</v>
      </c>
      <c r="F18" s="48">
        <f>'[1]14'!F18</f>
        <v>100</v>
      </c>
      <c r="G18" s="48">
        <f>'[1]14'!G18</f>
        <v>33</v>
      </c>
      <c r="H18" s="55">
        <f t="shared" si="0"/>
        <v>1145</v>
      </c>
      <c r="I18" s="70">
        <f>'[1]14'!I18</f>
        <v>113</v>
      </c>
      <c r="J18" s="70">
        <f>'[1]14'!J18</f>
        <v>261</v>
      </c>
      <c r="K18" s="70">
        <f>'[1]14'!K18</f>
        <v>638</v>
      </c>
      <c r="L18" s="70">
        <f>'[1]14'!L18</f>
        <v>100</v>
      </c>
      <c r="M18" s="70">
        <f>'[1]14'!M18</f>
        <v>33</v>
      </c>
      <c r="N18" s="55">
        <f t="shared" si="1"/>
        <v>1145</v>
      </c>
      <c r="O18" s="53">
        <v>13</v>
      </c>
      <c r="P18" s="54" t="s">
        <v>68</v>
      </c>
      <c r="Q18" s="51">
        <f t="shared" si="2"/>
        <v>9.8689956331877724</v>
      </c>
      <c r="R18" s="52">
        <f t="shared" si="3"/>
        <v>22.79475982532751</v>
      </c>
      <c r="S18" s="52">
        <f t="shared" si="4"/>
        <v>55.720524017467241</v>
      </c>
      <c r="T18" s="52">
        <f t="shared" si="5"/>
        <v>8.7336244541484707</v>
      </c>
      <c r="U18" s="52">
        <f t="shared" si="6"/>
        <v>2.8820960698689957</v>
      </c>
      <c r="V18" s="56">
        <f t="shared" si="7"/>
        <v>99.999999999999986</v>
      </c>
      <c r="W18" s="51">
        <f t="shared" si="8"/>
        <v>9.8689956331877724</v>
      </c>
      <c r="X18" s="52">
        <f t="shared" si="9"/>
        <v>22.79475982532751</v>
      </c>
      <c r="Y18" s="52">
        <f t="shared" si="10"/>
        <v>55.720524017467241</v>
      </c>
      <c r="Z18" s="52">
        <f t="shared" si="11"/>
        <v>8.7336244541484707</v>
      </c>
      <c r="AA18" s="52">
        <f t="shared" si="12"/>
        <v>2.8820960698689957</v>
      </c>
      <c r="AB18" s="56">
        <f t="shared" si="13"/>
        <v>99.999999999999986</v>
      </c>
    </row>
    <row r="19" spans="1:28" x14ac:dyDescent="0.2">
      <c r="A19" s="53">
        <v>14</v>
      </c>
      <c r="B19" s="54" t="s">
        <v>34</v>
      </c>
      <c r="C19" s="48">
        <f>'[1]14'!C19</f>
        <v>34</v>
      </c>
      <c r="D19" s="48">
        <f>'[1]14'!D19</f>
        <v>44</v>
      </c>
      <c r="E19" s="48">
        <f>'[1]14'!E19</f>
        <v>340</v>
      </c>
      <c r="F19" s="48">
        <f>'[1]14'!F19</f>
        <v>79</v>
      </c>
      <c r="G19" s="48">
        <f>'[1]14'!G19</f>
        <v>31</v>
      </c>
      <c r="H19" s="55">
        <f t="shared" si="0"/>
        <v>528</v>
      </c>
      <c r="I19" s="70">
        <f>'[1]14'!I19</f>
        <v>34</v>
      </c>
      <c r="J19" s="70">
        <f>'[1]14'!J19</f>
        <v>44</v>
      </c>
      <c r="K19" s="70">
        <f>'[1]14'!K19</f>
        <v>280</v>
      </c>
      <c r="L19" s="70">
        <f>'[1]14'!L19</f>
        <v>76</v>
      </c>
      <c r="M19" s="70">
        <f>'[1]14'!M19</f>
        <v>31</v>
      </c>
      <c r="N19" s="55">
        <f t="shared" si="1"/>
        <v>465</v>
      </c>
      <c r="O19" s="53">
        <v>14</v>
      </c>
      <c r="P19" s="54" t="s">
        <v>34</v>
      </c>
      <c r="Q19" s="51">
        <f t="shared" si="2"/>
        <v>6.4393939393939394</v>
      </c>
      <c r="R19" s="52">
        <f t="shared" si="3"/>
        <v>8.3333333333333321</v>
      </c>
      <c r="S19" s="52">
        <f t="shared" si="4"/>
        <v>64.393939393939391</v>
      </c>
      <c r="T19" s="52">
        <f t="shared" si="5"/>
        <v>14.962121212121213</v>
      </c>
      <c r="U19" s="52">
        <f t="shared" si="6"/>
        <v>5.8712121212121211</v>
      </c>
      <c r="V19" s="56">
        <f t="shared" si="7"/>
        <v>100</v>
      </c>
      <c r="W19" s="51">
        <f t="shared" si="8"/>
        <v>7.3118279569892479</v>
      </c>
      <c r="X19" s="52">
        <f t="shared" si="9"/>
        <v>9.4623655913978499</v>
      </c>
      <c r="Y19" s="52">
        <f t="shared" si="10"/>
        <v>60.215053763440864</v>
      </c>
      <c r="Z19" s="52">
        <f t="shared" si="11"/>
        <v>16.344086021505376</v>
      </c>
      <c r="AA19" s="52">
        <f t="shared" si="12"/>
        <v>6.666666666666667</v>
      </c>
      <c r="AB19" s="56">
        <f t="shared" si="13"/>
        <v>100.00000000000001</v>
      </c>
    </row>
    <row r="20" spans="1:28" x14ac:dyDescent="0.2">
      <c r="A20" s="53">
        <v>15</v>
      </c>
      <c r="B20" s="54" t="s">
        <v>26</v>
      </c>
      <c r="C20" s="48">
        <f>'[1]14'!C20</f>
        <v>25</v>
      </c>
      <c r="D20" s="48">
        <f>'[1]14'!D20</f>
        <v>39</v>
      </c>
      <c r="E20" s="48">
        <f>'[1]14'!E20</f>
        <v>412</v>
      </c>
      <c r="F20" s="48">
        <f>'[1]14'!F20</f>
        <v>83</v>
      </c>
      <c r="G20" s="48">
        <f>'[1]14'!G20</f>
        <v>26</v>
      </c>
      <c r="H20" s="55">
        <f t="shared" si="0"/>
        <v>585</v>
      </c>
      <c r="I20" s="70">
        <f>'[1]14'!I20</f>
        <v>25</v>
      </c>
      <c r="J20" s="70">
        <f>'[1]14'!J20</f>
        <v>39</v>
      </c>
      <c r="K20" s="70">
        <f>'[1]14'!K20</f>
        <v>146</v>
      </c>
      <c r="L20" s="70">
        <f>'[1]14'!L20</f>
        <v>83</v>
      </c>
      <c r="M20" s="70">
        <f>'[1]14'!M20</f>
        <v>26</v>
      </c>
      <c r="N20" s="55">
        <f t="shared" si="1"/>
        <v>319</v>
      </c>
      <c r="O20" s="53">
        <v>15</v>
      </c>
      <c r="P20" s="54" t="s">
        <v>26</v>
      </c>
      <c r="Q20" s="51">
        <f t="shared" si="2"/>
        <v>4.2735042735042734</v>
      </c>
      <c r="R20" s="52">
        <f t="shared" si="3"/>
        <v>6.666666666666667</v>
      </c>
      <c r="S20" s="52">
        <f t="shared" si="4"/>
        <v>70.427350427350433</v>
      </c>
      <c r="T20" s="52">
        <f t="shared" si="5"/>
        <v>14.188034188034187</v>
      </c>
      <c r="U20" s="52">
        <f t="shared" si="6"/>
        <v>4.4444444444444446</v>
      </c>
      <c r="V20" s="56">
        <f t="shared" si="7"/>
        <v>100.00000000000001</v>
      </c>
      <c r="W20" s="51">
        <f t="shared" si="8"/>
        <v>7.8369905956112857</v>
      </c>
      <c r="X20" s="52">
        <f t="shared" si="9"/>
        <v>12.225705329153605</v>
      </c>
      <c r="Y20" s="52">
        <f t="shared" si="10"/>
        <v>45.768025078369909</v>
      </c>
      <c r="Z20" s="52">
        <f t="shared" si="11"/>
        <v>26.01880877742947</v>
      </c>
      <c r="AA20" s="52">
        <f t="shared" si="12"/>
        <v>8.1504702194357357</v>
      </c>
      <c r="AB20" s="56">
        <f t="shared" si="13"/>
        <v>100</v>
      </c>
    </row>
    <row r="21" spans="1:28" x14ac:dyDescent="0.2">
      <c r="A21" s="53">
        <v>16</v>
      </c>
      <c r="B21" s="54" t="s">
        <v>35</v>
      </c>
      <c r="C21" s="48">
        <f>'[1]14'!C21</f>
        <v>39</v>
      </c>
      <c r="D21" s="48">
        <f>'[1]14'!D21</f>
        <v>48</v>
      </c>
      <c r="E21" s="48">
        <f>'[1]14'!E21</f>
        <v>411</v>
      </c>
      <c r="F21" s="48">
        <f>'[1]14'!F21</f>
        <v>77</v>
      </c>
      <c r="G21" s="48">
        <f>'[1]14'!G21</f>
        <v>31</v>
      </c>
      <c r="H21" s="55">
        <f t="shared" si="0"/>
        <v>606</v>
      </c>
      <c r="I21" s="70">
        <f>'[1]14'!I21</f>
        <v>38</v>
      </c>
      <c r="J21" s="70">
        <f>'[1]14'!J21</f>
        <v>45</v>
      </c>
      <c r="K21" s="70">
        <f>'[1]14'!K21</f>
        <v>331</v>
      </c>
      <c r="L21" s="70">
        <f>'[1]14'!L21</f>
        <v>77</v>
      </c>
      <c r="M21" s="70">
        <f>'[1]14'!M21</f>
        <v>30</v>
      </c>
      <c r="N21" s="55">
        <f t="shared" si="1"/>
        <v>521</v>
      </c>
      <c r="O21" s="53">
        <v>16</v>
      </c>
      <c r="P21" s="54" t="s">
        <v>35</v>
      </c>
      <c r="Q21" s="51">
        <f t="shared" si="2"/>
        <v>6.435643564356436</v>
      </c>
      <c r="R21" s="52">
        <f t="shared" si="3"/>
        <v>7.9207920792079207</v>
      </c>
      <c r="S21" s="52">
        <f t="shared" si="4"/>
        <v>67.821782178217831</v>
      </c>
      <c r="T21" s="52">
        <f t="shared" si="5"/>
        <v>12.706270627062707</v>
      </c>
      <c r="U21" s="52">
        <f t="shared" si="6"/>
        <v>5.1155115511551159</v>
      </c>
      <c r="V21" s="56">
        <f t="shared" si="7"/>
        <v>100</v>
      </c>
      <c r="W21" s="51">
        <f t="shared" si="8"/>
        <v>7.2936660268714011</v>
      </c>
      <c r="X21" s="52">
        <f t="shared" si="9"/>
        <v>8.6372360844529741</v>
      </c>
      <c r="Y21" s="52">
        <f t="shared" si="10"/>
        <v>63.531669865642989</v>
      </c>
      <c r="Z21" s="52">
        <f t="shared" si="11"/>
        <v>14.779270633397312</v>
      </c>
      <c r="AA21" s="52">
        <f t="shared" si="12"/>
        <v>5.7581573896353166</v>
      </c>
      <c r="AB21" s="56">
        <f t="shared" si="13"/>
        <v>100</v>
      </c>
    </row>
    <row r="22" spans="1:28" x14ac:dyDescent="0.2">
      <c r="A22" s="53">
        <v>17</v>
      </c>
      <c r="B22" s="54" t="s">
        <v>28</v>
      </c>
      <c r="C22" s="48">
        <f>'[1]14'!C22</f>
        <v>49</v>
      </c>
      <c r="D22" s="48">
        <f>'[1]14'!D22</f>
        <v>37</v>
      </c>
      <c r="E22" s="48">
        <f>'[1]14'!E22</f>
        <v>301</v>
      </c>
      <c r="F22" s="48">
        <f>'[1]14'!F22</f>
        <v>45</v>
      </c>
      <c r="G22" s="48">
        <f>'[1]14'!G22</f>
        <v>17</v>
      </c>
      <c r="H22" s="55">
        <f t="shared" si="0"/>
        <v>449</v>
      </c>
      <c r="I22" s="70">
        <f>'[1]14'!I22</f>
        <v>49</v>
      </c>
      <c r="J22" s="70">
        <f>'[1]14'!J22</f>
        <v>37</v>
      </c>
      <c r="K22" s="70">
        <f>'[1]14'!K22</f>
        <v>301</v>
      </c>
      <c r="L22" s="70">
        <f>'[1]14'!L22</f>
        <v>41</v>
      </c>
      <c r="M22" s="70">
        <f>'[1]14'!M22</f>
        <v>17</v>
      </c>
      <c r="N22" s="55">
        <f t="shared" si="1"/>
        <v>445</v>
      </c>
      <c r="O22" s="53">
        <v>17</v>
      </c>
      <c r="P22" s="54" t="s">
        <v>28</v>
      </c>
      <c r="Q22" s="51">
        <f t="shared" si="2"/>
        <v>10.913140311804009</v>
      </c>
      <c r="R22" s="52">
        <f t="shared" si="3"/>
        <v>8.2405345211581285</v>
      </c>
      <c r="S22" s="52">
        <f t="shared" si="4"/>
        <v>67.037861915367486</v>
      </c>
      <c r="T22" s="52">
        <f t="shared" si="5"/>
        <v>10.022271714922049</v>
      </c>
      <c r="U22" s="52">
        <f t="shared" si="6"/>
        <v>3.7861915367483299</v>
      </c>
      <c r="V22" s="56">
        <f t="shared" si="7"/>
        <v>100</v>
      </c>
      <c r="W22" s="51">
        <f t="shared" si="8"/>
        <v>11.011235955056179</v>
      </c>
      <c r="X22" s="52">
        <f t="shared" si="9"/>
        <v>8.3146067415730336</v>
      </c>
      <c r="Y22" s="52">
        <f t="shared" si="10"/>
        <v>67.640449438202239</v>
      </c>
      <c r="Z22" s="52">
        <f t="shared" si="11"/>
        <v>9.213483146067416</v>
      </c>
      <c r="AA22" s="52">
        <f t="shared" si="12"/>
        <v>3.8202247191011236</v>
      </c>
      <c r="AB22" s="56">
        <f t="shared" si="13"/>
        <v>99.999999999999986</v>
      </c>
    </row>
    <row r="23" spans="1:28" x14ac:dyDescent="0.2">
      <c r="A23" s="53">
        <v>18</v>
      </c>
      <c r="B23" s="54" t="s">
        <v>29</v>
      </c>
      <c r="C23" s="48">
        <f>'[1]14'!C23</f>
        <v>20</v>
      </c>
      <c r="D23" s="48">
        <f>'[1]14'!D23</f>
        <v>25</v>
      </c>
      <c r="E23" s="48">
        <f>'[1]14'!E23</f>
        <v>459</v>
      </c>
      <c r="F23" s="48">
        <f>'[1]14'!F23</f>
        <v>69</v>
      </c>
      <c r="G23" s="48">
        <f>'[1]14'!G23</f>
        <v>17</v>
      </c>
      <c r="H23" s="55">
        <f t="shared" si="0"/>
        <v>590</v>
      </c>
      <c r="I23" s="70">
        <f>'[1]14'!I23</f>
        <v>20</v>
      </c>
      <c r="J23" s="70">
        <f>'[1]14'!J23</f>
        <v>25</v>
      </c>
      <c r="K23" s="70">
        <f>'[1]14'!K23</f>
        <v>459</v>
      </c>
      <c r="L23" s="70">
        <f>'[1]14'!L23</f>
        <v>69</v>
      </c>
      <c r="M23" s="70">
        <f>'[1]14'!M23</f>
        <v>17</v>
      </c>
      <c r="N23" s="55">
        <f t="shared" si="1"/>
        <v>590</v>
      </c>
      <c r="O23" s="53">
        <v>18</v>
      </c>
      <c r="P23" s="54" t="s">
        <v>29</v>
      </c>
      <c r="Q23" s="51">
        <f t="shared" si="2"/>
        <v>3.3898305084745761</v>
      </c>
      <c r="R23" s="52">
        <f t="shared" si="3"/>
        <v>4.2372881355932197</v>
      </c>
      <c r="S23" s="52">
        <f t="shared" si="4"/>
        <v>77.796610169491515</v>
      </c>
      <c r="T23" s="52">
        <f t="shared" si="5"/>
        <v>11.694915254237289</v>
      </c>
      <c r="U23" s="52">
        <f t="shared" si="6"/>
        <v>2.8813559322033897</v>
      </c>
      <c r="V23" s="56">
        <f t="shared" si="7"/>
        <v>99.999999999999986</v>
      </c>
      <c r="W23" s="51">
        <f t="shared" si="8"/>
        <v>3.3898305084745761</v>
      </c>
      <c r="X23" s="52">
        <f t="shared" si="9"/>
        <v>4.2372881355932197</v>
      </c>
      <c r="Y23" s="52">
        <f t="shared" si="10"/>
        <v>77.796610169491515</v>
      </c>
      <c r="Z23" s="52">
        <f t="shared" si="11"/>
        <v>11.694915254237289</v>
      </c>
      <c r="AA23" s="52">
        <f t="shared" si="12"/>
        <v>2.8813559322033897</v>
      </c>
      <c r="AB23" s="56">
        <f t="shared" si="13"/>
        <v>99.999999999999986</v>
      </c>
    </row>
    <row r="24" spans="1:28" x14ac:dyDescent="0.2">
      <c r="A24" s="53">
        <v>19</v>
      </c>
      <c r="B24" s="54" t="s">
        <v>24</v>
      </c>
      <c r="C24" s="48">
        <f>'[1]14'!C24</f>
        <v>37</v>
      </c>
      <c r="D24" s="48">
        <f>'[1]14'!D24</f>
        <v>29</v>
      </c>
      <c r="E24" s="48">
        <f>'[1]14'!E24</f>
        <v>507</v>
      </c>
      <c r="F24" s="48">
        <f>'[1]14'!F24</f>
        <v>59</v>
      </c>
      <c r="G24" s="48">
        <f>'[1]14'!G24</f>
        <v>23</v>
      </c>
      <c r="H24" s="55">
        <f t="shared" si="0"/>
        <v>655</v>
      </c>
      <c r="I24" s="70">
        <f>'[1]14'!I24</f>
        <v>37</v>
      </c>
      <c r="J24" s="70">
        <f>'[1]14'!J24</f>
        <v>29</v>
      </c>
      <c r="K24" s="70">
        <f>'[1]14'!K24</f>
        <v>404</v>
      </c>
      <c r="L24" s="70">
        <f>'[1]14'!L24</f>
        <v>59</v>
      </c>
      <c r="M24" s="70">
        <f>'[1]14'!M24</f>
        <v>23</v>
      </c>
      <c r="N24" s="55">
        <f t="shared" si="1"/>
        <v>552</v>
      </c>
      <c r="O24" s="53">
        <v>19</v>
      </c>
      <c r="P24" s="54" t="s">
        <v>24</v>
      </c>
      <c r="Q24" s="51">
        <f t="shared" si="2"/>
        <v>5.6488549618320612</v>
      </c>
      <c r="R24" s="52">
        <f t="shared" si="3"/>
        <v>4.4274809160305342</v>
      </c>
      <c r="S24" s="52">
        <f t="shared" si="4"/>
        <v>77.404580152671755</v>
      </c>
      <c r="T24" s="52">
        <f t="shared" si="5"/>
        <v>9.007633587786259</v>
      </c>
      <c r="U24" s="52">
        <f t="shared" si="6"/>
        <v>3.5114503816793894</v>
      </c>
      <c r="V24" s="56">
        <f t="shared" si="7"/>
        <v>100</v>
      </c>
      <c r="W24" s="51">
        <f t="shared" si="8"/>
        <v>6.7028985507246386</v>
      </c>
      <c r="X24" s="52">
        <f t="shared" si="9"/>
        <v>5.2536231884057969</v>
      </c>
      <c r="Y24" s="52">
        <f t="shared" si="10"/>
        <v>73.188405797101453</v>
      </c>
      <c r="Z24" s="52">
        <f t="shared" si="11"/>
        <v>10.688405797101449</v>
      </c>
      <c r="AA24" s="52">
        <f t="shared" si="12"/>
        <v>4.1666666666666661</v>
      </c>
      <c r="AB24" s="56">
        <f t="shared" si="13"/>
        <v>100.00000000000001</v>
      </c>
    </row>
    <row r="25" spans="1:28" x14ac:dyDescent="0.2">
      <c r="A25" s="53">
        <v>20</v>
      </c>
      <c r="B25" s="54" t="s">
        <v>111</v>
      </c>
      <c r="C25" s="48">
        <f>'[1]14'!C25</f>
        <v>27</v>
      </c>
      <c r="D25" s="48">
        <f>'[1]14'!D25</f>
        <v>3</v>
      </c>
      <c r="E25" s="48">
        <f>'[1]14'!E25</f>
        <v>317</v>
      </c>
      <c r="F25" s="48">
        <f>'[1]14'!F25</f>
        <v>46</v>
      </c>
      <c r="G25" s="48">
        <f>'[1]14'!G25</f>
        <v>18</v>
      </c>
      <c r="H25" s="55">
        <f t="shared" si="0"/>
        <v>411</v>
      </c>
      <c r="I25" s="70">
        <f>'[1]14'!I25</f>
        <v>27</v>
      </c>
      <c r="J25" s="70">
        <f>'[1]14'!J25</f>
        <v>3</v>
      </c>
      <c r="K25" s="70">
        <f>'[1]14'!K25</f>
        <v>284</v>
      </c>
      <c r="L25" s="70">
        <f>'[1]14'!L25</f>
        <v>45</v>
      </c>
      <c r="M25" s="70">
        <f>'[1]14'!M25</f>
        <v>18</v>
      </c>
      <c r="N25" s="55">
        <f t="shared" si="1"/>
        <v>377</v>
      </c>
      <c r="O25" s="53">
        <v>20</v>
      </c>
      <c r="P25" s="54" t="s">
        <v>111</v>
      </c>
      <c r="Q25" s="51">
        <f t="shared" si="2"/>
        <v>6.5693430656934311</v>
      </c>
      <c r="R25" s="52">
        <f t="shared" si="3"/>
        <v>0.72992700729927007</v>
      </c>
      <c r="S25" s="52">
        <f t="shared" si="4"/>
        <v>77.128953771289531</v>
      </c>
      <c r="T25" s="52">
        <f t="shared" si="5"/>
        <v>11.192214111922141</v>
      </c>
      <c r="U25" s="52">
        <f t="shared" si="6"/>
        <v>4.3795620437956204</v>
      </c>
      <c r="V25" s="56">
        <f t="shared" si="7"/>
        <v>99.999999999999986</v>
      </c>
      <c r="W25" s="51">
        <f t="shared" si="8"/>
        <v>7.1618037135278518</v>
      </c>
      <c r="X25" s="52">
        <f t="shared" si="9"/>
        <v>0.79575596816976124</v>
      </c>
      <c r="Y25" s="52">
        <f t="shared" si="10"/>
        <v>75.331564986737405</v>
      </c>
      <c r="Z25" s="52">
        <f t="shared" si="11"/>
        <v>11.936339522546419</v>
      </c>
      <c r="AA25" s="52">
        <f t="shared" si="12"/>
        <v>4.774535809018567</v>
      </c>
      <c r="AB25" s="56">
        <f t="shared" si="13"/>
        <v>100.00000000000001</v>
      </c>
    </row>
    <row r="26" spans="1:28" x14ac:dyDescent="0.2">
      <c r="A26" s="53">
        <v>21</v>
      </c>
      <c r="B26" s="54" t="s">
        <v>31</v>
      </c>
      <c r="C26" s="48">
        <f>'[1]14'!C26</f>
        <v>144</v>
      </c>
      <c r="D26" s="48">
        <f>'[1]14'!D26</f>
        <v>23</v>
      </c>
      <c r="E26" s="48">
        <f>'[1]14'!E26</f>
        <v>464</v>
      </c>
      <c r="F26" s="48">
        <f>'[1]14'!F26</f>
        <v>169</v>
      </c>
      <c r="G26" s="48">
        <f>'[1]14'!G26</f>
        <v>28</v>
      </c>
      <c r="H26" s="55">
        <f t="shared" si="0"/>
        <v>828</v>
      </c>
      <c r="I26" s="70">
        <f>'[1]14'!I26</f>
        <v>144</v>
      </c>
      <c r="J26" s="70">
        <f>'[1]14'!J26</f>
        <v>23</v>
      </c>
      <c r="K26" s="70">
        <f>'[1]14'!K26</f>
        <v>464</v>
      </c>
      <c r="L26" s="70">
        <f>'[1]14'!L26</f>
        <v>169</v>
      </c>
      <c r="M26" s="70">
        <f>'[1]14'!M26</f>
        <v>28</v>
      </c>
      <c r="N26" s="55">
        <f t="shared" si="1"/>
        <v>828</v>
      </c>
      <c r="O26" s="53">
        <v>21</v>
      </c>
      <c r="P26" s="54" t="s">
        <v>31</v>
      </c>
      <c r="Q26" s="51">
        <f t="shared" si="2"/>
        <v>17.391304347826086</v>
      </c>
      <c r="R26" s="52">
        <f t="shared" si="3"/>
        <v>2.7777777777777777</v>
      </c>
      <c r="S26" s="52">
        <f t="shared" si="4"/>
        <v>56.038647342995176</v>
      </c>
      <c r="T26" s="52">
        <f t="shared" si="5"/>
        <v>20.410628019323671</v>
      </c>
      <c r="U26" s="52">
        <f t="shared" si="6"/>
        <v>3.3816425120772946</v>
      </c>
      <c r="V26" s="56">
        <f t="shared" si="7"/>
        <v>100</v>
      </c>
      <c r="W26" s="51">
        <f t="shared" si="8"/>
        <v>17.391304347826086</v>
      </c>
      <c r="X26" s="52">
        <f t="shared" si="9"/>
        <v>2.7777777777777777</v>
      </c>
      <c r="Y26" s="52">
        <f t="shared" si="10"/>
        <v>56.038647342995176</v>
      </c>
      <c r="Z26" s="52">
        <f t="shared" si="11"/>
        <v>20.410628019323671</v>
      </c>
      <c r="AA26" s="52">
        <f t="shared" si="12"/>
        <v>3.3816425120772946</v>
      </c>
      <c r="AB26" s="56">
        <f t="shared" si="13"/>
        <v>100</v>
      </c>
    </row>
    <row r="27" spans="1:28" x14ac:dyDescent="0.2">
      <c r="A27" s="53">
        <v>22</v>
      </c>
      <c r="B27" s="54" t="s">
        <v>9</v>
      </c>
      <c r="C27" s="48">
        <f>'[1]14'!C27</f>
        <v>26</v>
      </c>
      <c r="D27" s="48">
        <f>'[1]14'!D27</f>
        <v>29</v>
      </c>
      <c r="E27" s="48">
        <f>'[1]14'!E27</f>
        <v>280</v>
      </c>
      <c r="F27" s="48">
        <f>'[1]14'!F27</f>
        <v>44</v>
      </c>
      <c r="G27" s="48">
        <f>'[1]14'!G27</f>
        <v>92</v>
      </c>
      <c r="H27" s="55">
        <f t="shared" si="0"/>
        <v>471</v>
      </c>
      <c r="I27" s="70">
        <f>'[1]14'!I27</f>
        <v>26</v>
      </c>
      <c r="J27" s="70">
        <f>'[1]14'!J27</f>
        <v>0</v>
      </c>
      <c r="K27" s="70">
        <f>'[1]14'!K27</f>
        <v>231</v>
      </c>
      <c r="L27" s="70">
        <f>'[1]14'!L27</f>
        <v>19</v>
      </c>
      <c r="M27" s="70">
        <f>'[1]14'!M27</f>
        <v>50</v>
      </c>
      <c r="N27" s="55">
        <f t="shared" si="1"/>
        <v>326</v>
      </c>
      <c r="O27" s="53">
        <v>22</v>
      </c>
      <c r="P27" s="54" t="s">
        <v>9</v>
      </c>
      <c r="Q27" s="51">
        <f t="shared" si="2"/>
        <v>5.520169851380043</v>
      </c>
      <c r="R27" s="52">
        <f t="shared" si="3"/>
        <v>6.1571125265392785</v>
      </c>
      <c r="S27" s="52">
        <f t="shared" si="4"/>
        <v>59.447983014861997</v>
      </c>
      <c r="T27" s="52">
        <f t="shared" si="5"/>
        <v>9.3418259023354562</v>
      </c>
      <c r="U27" s="52">
        <f t="shared" si="6"/>
        <v>19.53290870488323</v>
      </c>
      <c r="V27" s="56">
        <f t="shared" si="7"/>
        <v>100</v>
      </c>
      <c r="W27" s="51">
        <f t="shared" si="8"/>
        <v>7.9754601226993866</v>
      </c>
      <c r="X27" s="52">
        <f t="shared" si="9"/>
        <v>0</v>
      </c>
      <c r="Y27" s="52">
        <f t="shared" si="10"/>
        <v>70.858895705521476</v>
      </c>
      <c r="Z27" s="52">
        <f t="shared" si="11"/>
        <v>5.8282208588957047</v>
      </c>
      <c r="AA27" s="52">
        <f t="shared" si="12"/>
        <v>15.337423312883436</v>
      </c>
      <c r="AB27" s="56">
        <f t="shared" si="13"/>
        <v>100</v>
      </c>
    </row>
    <row r="28" spans="1:28" x14ac:dyDescent="0.2">
      <c r="A28" s="53">
        <v>23</v>
      </c>
      <c r="B28" s="54" t="s">
        <v>36</v>
      </c>
      <c r="C28" s="48">
        <f>'[1]14'!C28</f>
        <v>30</v>
      </c>
      <c r="D28" s="48">
        <f>'[1]14'!D28</f>
        <v>44</v>
      </c>
      <c r="E28" s="48">
        <f>'[1]14'!E28</f>
        <v>345</v>
      </c>
      <c r="F28" s="48">
        <f>'[1]14'!F28</f>
        <v>151</v>
      </c>
      <c r="G28" s="48">
        <f>'[1]14'!G28</f>
        <v>19</v>
      </c>
      <c r="H28" s="55">
        <f t="shared" si="0"/>
        <v>589</v>
      </c>
      <c r="I28" s="70">
        <f>'[1]14'!I28</f>
        <v>17</v>
      </c>
      <c r="J28" s="70">
        <f>'[1]14'!J28</f>
        <v>41</v>
      </c>
      <c r="K28" s="70">
        <f>'[1]14'!K28</f>
        <v>81</v>
      </c>
      <c r="L28" s="70">
        <f>'[1]14'!L28</f>
        <v>78</v>
      </c>
      <c r="M28" s="70">
        <f>'[1]14'!M28</f>
        <v>17</v>
      </c>
      <c r="N28" s="55">
        <f t="shared" si="1"/>
        <v>234</v>
      </c>
      <c r="O28" s="53">
        <v>23</v>
      </c>
      <c r="P28" s="54" t="s">
        <v>36</v>
      </c>
      <c r="Q28" s="51">
        <f t="shared" si="2"/>
        <v>5.0933786078098473</v>
      </c>
      <c r="R28" s="52">
        <f t="shared" si="3"/>
        <v>7.4702886247877753</v>
      </c>
      <c r="S28" s="52">
        <f t="shared" si="4"/>
        <v>58.573853989813237</v>
      </c>
      <c r="T28" s="52">
        <f t="shared" si="5"/>
        <v>25.636672325976228</v>
      </c>
      <c r="U28" s="52">
        <f t="shared" si="6"/>
        <v>3.225806451612903</v>
      </c>
      <c r="V28" s="56">
        <f t="shared" si="7"/>
        <v>100</v>
      </c>
      <c r="W28" s="51">
        <f t="shared" si="8"/>
        <v>7.2649572649572658</v>
      </c>
      <c r="X28" s="52">
        <f t="shared" si="9"/>
        <v>17.52136752136752</v>
      </c>
      <c r="Y28" s="52">
        <f t="shared" si="10"/>
        <v>34.615384615384613</v>
      </c>
      <c r="Z28" s="52">
        <f t="shared" si="11"/>
        <v>33.333333333333329</v>
      </c>
      <c r="AA28" s="52">
        <f t="shared" si="12"/>
        <v>7.2649572649572658</v>
      </c>
      <c r="AB28" s="56">
        <f t="shared" si="13"/>
        <v>99.999999999999986</v>
      </c>
    </row>
    <row r="29" spans="1:28" x14ac:dyDescent="0.2">
      <c r="A29" s="53">
        <v>24</v>
      </c>
      <c r="B29" s="54" t="s">
        <v>37</v>
      </c>
      <c r="C29" s="48">
        <f>'[1]14'!C29</f>
        <v>37</v>
      </c>
      <c r="D29" s="48">
        <f>'[1]14'!D29</f>
        <v>62</v>
      </c>
      <c r="E29" s="48">
        <f>'[1]14'!E29</f>
        <v>291</v>
      </c>
      <c r="F29" s="48">
        <f>'[1]14'!F29</f>
        <v>65</v>
      </c>
      <c r="G29" s="48">
        <f>'[1]14'!G29</f>
        <v>20</v>
      </c>
      <c r="H29" s="55">
        <f t="shared" si="0"/>
        <v>475</v>
      </c>
      <c r="I29" s="70">
        <f>'[1]14'!I29</f>
        <v>37</v>
      </c>
      <c r="J29" s="70">
        <f>'[1]14'!J29</f>
        <v>62</v>
      </c>
      <c r="K29" s="70">
        <f>'[1]14'!K29</f>
        <v>266</v>
      </c>
      <c r="L29" s="70">
        <f>'[1]14'!L29</f>
        <v>65</v>
      </c>
      <c r="M29" s="70">
        <f>'[1]14'!M29</f>
        <v>20</v>
      </c>
      <c r="N29" s="55">
        <f t="shared" si="1"/>
        <v>450</v>
      </c>
      <c r="O29" s="53">
        <v>24</v>
      </c>
      <c r="P29" s="54" t="s">
        <v>37</v>
      </c>
      <c r="Q29" s="51">
        <f t="shared" si="2"/>
        <v>7.7894736842105265</v>
      </c>
      <c r="R29" s="52">
        <f t="shared" si="3"/>
        <v>13.052631578947368</v>
      </c>
      <c r="S29" s="52">
        <f t="shared" si="4"/>
        <v>61.263157894736842</v>
      </c>
      <c r="T29" s="52">
        <f t="shared" si="5"/>
        <v>13.684210526315791</v>
      </c>
      <c r="U29" s="52">
        <f t="shared" si="6"/>
        <v>4.2105263157894735</v>
      </c>
      <c r="V29" s="56">
        <f t="shared" si="7"/>
        <v>100.00000000000001</v>
      </c>
      <c r="W29" s="51">
        <f t="shared" si="8"/>
        <v>8.2222222222222232</v>
      </c>
      <c r="X29" s="52">
        <f t="shared" si="9"/>
        <v>13.777777777777779</v>
      </c>
      <c r="Y29" s="52">
        <f t="shared" si="10"/>
        <v>59.111111111111114</v>
      </c>
      <c r="Z29" s="52">
        <f t="shared" si="11"/>
        <v>14.444444444444443</v>
      </c>
      <c r="AA29" s="52">
        <f t="shared" si="12"/>
        <v>4.4444444444444446</v>
      </c>
      <c r="AB29" s="56">
        <f t="shared" si="13"/>
        <v>100</v>
      </c>
    </row>
    <row r="30" spans="1:28" x14ac:dyDescent="0.2">
      <c r="A30" s="53">
        <v>25</v>
      </c>
      <c r="B30" s="54" t="s">
        <v>38</v>
      </c>
      <c r="C30" s="48">
        <f>'[1]14'!C30</f>
        <v>50</v>
      </c>
      <c r="D30" s="48">
        <f>'[1]14'!D30</f>
        <v>35</v>
      </c>
      <c r="E30" s="48">
        <f>'[1]14'!E30</f>
        <v>500</v>
      </c>
      <c r="F30" s="48">
        <f>'[1]14'!F30</f>
        <v>60</v>
      </c>
      <c r="G30" s="48">
        <f>'[1]14'!G30</f>
        <v>28</v>
      </c>
      <c r="H30" s="55">
        <f t="shared" si="0"/>
        <v>673</v>
      </c>
      <c r="I30" s="70">
        <f>'[1]14'!I30</f>
        <v>50</v>
      </c>
      <c r="J30" s="70">
        <f>'[1]14'!J30</f>
        <v>35</v>
      </c>
      <c r="K30" s="70">
        <f>'[1]14'!K30</f>
        <v>500</v>
      </c>
      <c r="L30" s="70">
        <f>'[1]14'!L30</f>
        <v>60</v>
      </c>
      <c r="M30" s="70">
        <f>'[1]14'!M30</f>
        <v>28</v>
      </c>
      <c r="N30" s="55">
        <f t="shared" si="1"/>
        <v>673</v>
      </c>
      <c r="O30" s="53">
        <v>25</v>
      </c>
      <c r="P30" s="54" t="s">
        <v>38</v>
      </c>
      <c r="Q30" s="51">
        <f t="shared" si="2"/>
        <v>7.4294205052005946</v>
      </c>
      <c r="R30" s="52">
        <f t="shared" si="3"/>
        <v>5.2005943536404162</v>
      </c>
      <c r="S30" s="52">
        <f t="shared" si="4"/>
        <v>74.29420505200595</v>
      </c>
      <c r="T30" s="52">
        <f t="shared" si="5"/>
        <v>8.9153046062407135</v>
      </c>
      <c r="U30" s="52">
        <f t="shared" si="6"/>
        <v>4.1604754829123323</v>
      </c>
      <c r="V30" s="56">
        <f t="shared" si="7"/>
        <v>100</v>
      </c>
      <c r="W30" s="51">
        <f t="shared" si="8"/>
        <v>7.4294205052005946</v>
      </c>
      <c r="X30" s="52">
        <f t="shared" si="9"/>
        <v>5.2005943536404162</v>
      </c>
      <c r="Y30" s="52">
        <f t="shared" si="10"/>
        <v>74.29420505200595</v>
      </c>
      <c r="Z30" s="52">
        <f t="shared" si="11"/>
        <v>8.9153046062407135</v>
      </c>
      <c r="AA30" s="52">
        <f t="shared" si="12"/>
        <v>4.1604754829123323</v>
      </c>
      <c r="AB30" s="56">
        <f t="shared" si="13"/>
        <v>100</v>
      </c>
    </row>
    <row r="31" spans="1:28" x14ac:dyDescent="0.2">
      <c r="A31" s="53">
        <v>26</v>
      </c>
      <c r="B31" s="54" t="s">
        <v>39</v>
      </c>
      <c r="C31" s="48">
        <f>'[1]14'!C31</f>
        <v>30</v>
      </c>
      <c r="D31" s="48">
        <f>'[1]14'!D31</f>
        <v>33</v>
      </c>
      <c r="E31" s="48">
        <f>'[1]14'!E31</f>
        <v>352</v>
      </c>
      <c r="F31" s="48">
        <f>'[1]14'!F31</f>
        <v>50</v>
      </c>
      <c r="G31" s="48">
        <f>'[1]14'!G31</f>
        <v>21</v>
      </c>
      <c r="H31" s="55">
        <f t="shared" si="0"/>
        <v>486</v>
      </c>
      <c r="I31" s="70">
        <f>'[1]14'!I31</f>
        <v>30</v>
      </c>
      <c r="J31" s="70">
        <f>'[1]14'!J31</f>
        <v>33</v>
      </c>
      <c r="K31" s="70">
        <f>'[1]14'!K31</f>
        <v>130</v>
      </c>
      <c r="L31" s="70">
        <f>'[1]14'!L31</f>
        <v>48</v>
      </c>
      <c r="M31" s="70">
        <f>'[1]14'!M31</f>
        <v>21</v>
      </c>
      <c r="N31" s="55">
        <f t="shared" si="1"/>
        <v>262</v>
      </c>
      <c r="O31" s="53">
        <v>26</v>
      </c>
      <c r="P31" s="54" t="s">
        <v>39</v>
      </c>
      <c r="Q31" s="51">
        <f t="shared" si="2"/>
        <v>6.1728395061728394</v>
      </c>
      <c r="R31" s="52">
        <f t="shared" si="3"/>
        <v>6.7901234567901234</v>
      </c>
      <c r="S31" s="52">
        <f t="shared" si="4"/>
        <v>72.427983539094654</v>
      </c>
      <c r="T31" s="52">
        <f t="shared" si="5"/>
        <v>10.2880658436214</v>
      </c>
      <c r="U31" s="52">
        <f t="shared" si="6"/>
        <v>4.3209876543209873</v>
      </c>
      <c r="V31" s="56">
        <f t="shared" si="7"/>
        <v>100</v>
      </c>
      <c r="W31" s="51">
        <f t="shared" si="8"/>
        <v>11.450381679389313</v>
      </c>
      <c r="X31" s="52">
        <f t="shared" si="9"/>
        <v>12.595419847328243</v>
      </c>
      <c r="Y31" s="52">
        <f t="shared" si="10"/>
        <v>49.618320610687022</v>
      </c>
      <c r="Z31" s="52">
        <f t="shared" si="11"/>
        <v>18.320610687022899</v>
      </c>
      <c r="AA31" s="52">
        <f t="shared" si="12"/>
        <v>8.015267175572518</v>
      </c>
      <c r="AB31" s="56">
        <f t="shared" si="13"/>
        <v>100</v>
      </c>
    </row>
    <row r="32" spans="1:28" x14ac:dyDescent="0.2">
      <c r="A32" s="53">
        <v>27</v>
      </c>
      <c r="B32" s="54" t="s">
        <v>40</v>
      </c>
      <c r="C32" s="48">
        <f>'[1]14'!C32</f>
        <v>51</v>
      </c>
      <c r="D32" s="48">
        <f>'[1]14'!D32</f>
        <v>0</v>
      </c>
      <c r="E32" s="48">
        <f>'[1]14'!E32</f>
        <v>509</v>
      </c>
      <c r="F32" s="48">
        <f>'[1]14'!F32</f>
        <v>88</v>
      </c>
      <c r="G32" s="48">
        <f>'[1]14'!G32</f>
        <v>25</v>
      </c>
      <c r="H32" s="55">
        <f t="shared" si="0"/>
        <v>673</v>
      </c>
      <c r="I32" s="70">
        <f>'[1]14'!I32</f>
        <v>51</v>
      </c>
      <c r="J32" s="70">
        <f>'[1]14'!J32</f>
        <v>0</v>
      </c>
      <c r="K32" s="70">
        <f>'[1]14'!K32</f>
        <v>509</v>
      </c>
      <c r="L32" s="70">
        <f>'[1]14'!L32</f>
        <v>88</v>
      </c>
      <c r="M32" s="70">
        <f>'[1]14'!M32</f>
        <v>25</v>
      </c>
      <c r="N32" s="55">
        <f t="shared" si="1"/>
        <v>673</v>
      </c>
      <c r="O32" s="53">
        <v>27</v>
      </c>
      <c r="P32" s="54" t="s">
        <v>40</v>
      </c>
      <c r="Q32" s="51">
        <f t="shared" si="2"/>
        <v>7.578008915304606</v>
      </c>
      <c r="R32" s="52">
        <f t="shared" si="3"/>
        <v>0</v>
      </c>
      <c r="S32" s="52">
        <f t="shared" si="4"/>
        <v>75.631500742942052</v>
      </c>
      <c r="T32" s="52">
        <f t="shared" si="5"/>
        <v>13.075780089153048</v>
      </c>
      <c r="U32" s="52">
        <f t="shared" si="6"/>
        <v>3.7147102526002973</v>
      </c>
      <c r="V32" s="56">
        <f t="shared" si="7"/>
        <v>100</v>
      </c>
      <c r="W32" s="51">
        <f t="shared" si="8"/>
        <v>7.578008915304606</v>
      </c>
      <c r="X32" s="52">
        <f t="shared" si="9"/>
        <v>0</v>
      </c>
      <c r="Y32" s="52">
        <f t="shared" si="10"/>
        <v>75.631500742942052</v>
      </c>
      <c r="Z32" s="52">
        <f t="shared" si="11"/>
        <v>13.075780089153048</v>
      </c>
      <c r="AA32" s="52">
        <f t="shared" si="12"/>
        <v>3.7147102526002973</v>
      </c>
      <c r="AB32" s="56">
        <f t="shared" si="13"/>
        <v>100</v>
      </c>
    </row>
    <row r="33" spans="1:28" x14ac:dyDescent="0.2">
      <c r="A33" s="53">
        <v>28</v>
      </c>
      <c r="B33" s="54" t="s">
        <v>3</v>
      </c>
      <c r="C33" s="48">
        <f>'[1]14'!C33</f>
        <v>23</v>
      </c>
      <c r="D33" s="48">
        <f>'[1]14'!D33</f>
        <v>10</v>
      </c>
      <c r="E33" s="48">
        <f>'[1]14'!E33</f>
        <v>350</v>
      </c>
      <c r="F33" s="48">
        <f>'[1]14'!F33</f>
        <v>30</v>
      </c>
      <c r="G33" s="48">
        <f>'[1]14'!G33</f>
        <v>10</v>
      </c>
      <c r="H33" s="55">
        <f t="shared" si="0"/>
        <v>423</v>
      </c>
      <c r="I33" s="70">
        <f>'[1]14'!I33</f>
        <v>23</v>
      </c>
      <c r="J33" s="70">
        <f>'[1]14'!J33</f>
        <v>10</v>
      </c>
      <c r="K33" s="70">
        <f>'[1]14'!K33</f>
        <v>350</v>
      </c>
      <c r="L33" s="70">
        <f>'[1]14'!L33</f>
        <v>30</v>
      </c>
      <c r="M33" s="70">
        <f>'[1]14'!M33</f>
        <v>10</v>
      </c>
      <c r="N33" s="55">
        <f t="shared" si="1"/>
        <v>423</v>
      </c>
      <c r="O33" s="53">
        <v>28</v>
      </c>
      <c r="P33" s="54" t="s">
        <v>3</v>
      </c>
      <c r="Q33" s="51">
        <f t="shared" si="2"/>
        <v>5.4373522458628845</v>
      </c>
      <c r="R33" s="52">
        <f t="shared" si="3"/>
        <v>2.3640661938534278</v>
      </c>
      <c r="S33" s="52">
        <f t="shared" si="4"/>
        <v>82.742316784869971</v>
      </c>
      <c r="T33" s="52">
        <f t="shared" si="5"/>
        <v>7.0921985815602842</v>
      </c>
      <c r="U33" s="52">
        <f t="shared" si="6"/>
        <v>2.3640661938534278</v>
      </c>
      <c r="V33" s="56">
        <f t="shared" si="7"/>
        <v>100</v>
      </c>
      <c r="W33" s="51">
        <f t="shared" si="8"/>
        <v>5.4373522458628845</v>
      </c>
      <c r="X33" s="52">
        <f t="shared" si="9"/>
        <v>2.3640661938534278</v>
      </c>
      <c r="Y33" s="52">
        <f t="shared" si="10"/>
        <v>82.742316784869971</v>
      </c>
      <c r="Z33" s="52">
        <f t="shared" si="11"/>
        <v>7.0921985815602842</v>
      </c>
      <c r="AA33" s="52">
        <f t="shared" si="12"/>
        <v>2.3640661938534278</v>
      </c>
      <c r="AB33" s="56">
        <f t="shared" si="13"/>
        <v>100</v>
      </c>
    </row>
    <row r="34" spans="1:28" x14ac:dyDescent="0.2">
      <c r="A34" s="53">
        <v>29</v>
      </c>
      <c r="B34" s="54" t="s">
        <v>2</v>
      </c>
      <c r="C34" s="48">
        <f>'[1]14'!C34</f>
        <v>47</v>
      </c>
      <c r="D34" s="48">
        <f>'[1]14'!D34</f>
        <v>12</v>
      </c>
      <c r="E34" s="48">
        <f>'[1]14'!E34</f>
        <v>477</v>
      </c>
      <c r="F34" s="48">
        <f>'[1]14'!F34</f>
        <v>32</v>
      </c>
      <c r="G34" s="48">
        <f>'[1]14'!G34</f>
        <v>16</v>
      </c>
      <c r="H34" s="55">
        <f t="shared" si="0"/>
        <v>584</v>
      </c>
      <c r="I34" s="70">
        <f>'[1]14'!I34</f>
        <v>47</v>
      </c>
      <c r="J34" s="70">
        <f>'[1]14'!J34</f>
        <v>12</v>
      </c>
      <c r="K34" s="70">
        <f>'[1]14'!K34</f>
        <v>462</v>
      </c>
      <c r="L34" s="70">
        <f>'[1]14'!L34</f>
        <v>32</v>
      </c>
      <c r="M34" s="70">
        <f>'[1]14'!M34</f>
        <v>16</v>
      </c>
      <c r="N34" s="55">
        <f t="shared" si="1"/>
        <v>569</v>
      </c>
      <c r="O34" s="53">
        <v>29</v>
      </c>
      <c r="P34" s="54" t="s">
        <v>2</v>
      </c>
      <c r="Q34" s="51">
        <f t="shared" si="2"/>
        <v>8.0479452054794525</v>
      </c>
      <c r="R34" s="52">
        <f t="shared" si="3"/>
        <v>2.054794520547945</v>
      </c>
      <c r="S34" s="52">
        <f t="shared" si="4"/>
        <v>81.678082191780817</v>
      </c>
      <c r="T34" s="52">
        <f t="shared" si="5"/>
        <v>5.4794520547945202</v>
      </c>
      <c r="U34" s="52">
        <f t="shared" si="6"/>
        <v>2.7397260273972601</v>
      </c>
      <c r="V34" s="56">
        <f t="shared" si="7"/>
        <v>99.999999999999986</v>
      </c>
      <c r="W34" s="51">
        <f t="shared" si="8"/>
        <v>8.2601054481546576</v>
      </c>
      <c r="X34" s="52">
        <f t="shared" si="9"/>
        <v>2.1089630931458698</v>
      </c>
      <c r="Y34" s="52">
        <f t="shared" si="10"/>
        <v>81.195079086115996</v>
      </c>
      <c r="Z34" s="52">
        <f t="shared" si="11"/>
        <v>5.6239015817223192</v>
      </c>
      <c r="AA34" s="52">
        <f t="shared" si="12"/>
        <v>2.8119507908611596</v>
      </c>
      <c r="AB34" s="56">
        <f t="shared" si="13"/>
        <v>100.00000000000001</v>
      </c>
    </row>
    <row r="35" spans="1:28" x14ac:dyDescent="0.2">
      <c r="A35" s="53">
        <v>30</v>
      </c>
      <c r="B35" s="54" t="s">
        <v>41</v>
      </c>
      <c r="C35" s="48">
        <f>'[1]14'!C35</f>
        <v>270</v>
      </c>
      <c r="D35" s="48">
        <f>'[1]14'!D35</f>
        <v>0</v>
      </c>
      <c r="E35" s="48">
        <f>'[1]14'!E35</f>
        <v>505</v>
      </c>
      <c r="F35" s="48">
        <f>'[1]14'!F35</f>
        <v>81</v>
      </c>
      <c r="G35" s="48">
        <f>'[1]14'!G35</f>
        <v>42</v>
      </c>
      <c r="H35" s="55">
        <f t="shared" si="0"/>
        <v>898</v>
      </c>
      <c r="I35" s="70">
        <f>'[1]14'!I35</f>
        <v>270</v>
      </c>
      <c r="J35" s="70">
        <f>'[1]14'!J35</f>
        <v>0</v>
      </c>
      <c r="K35" s="70">
        <f>'[1]14'!K35</f>
        <v>505</v>
      </c>
      <c r="L35" s="70">
        <f>'[1]14'!L35</f>
        <v>81</v>
      </c>
      <c r="M35" s="70">
        <f>'[1]14'!M35</f>
        <v>42</v>
      </c>
      <c r="N35" s="55">
        <f t="shared" si="1"/>
        <v>898</v>
      </c>
      <c r="O35" s="53">
        <v>30</v>
      </c>
      <c r="P35" s="54" t="s">
        <v>41</v>
      </c>
      <c r="Q35" s="51">
        <f t="shared" si="2"/>
        <v>30.066815144766146</v>
      </c>
      <c r="R35" s="52">
        <f t="shared" si="3"/>
        <v>0</v>
      </c>
      <c r="S35" s="52">
        <f t="shared" si="4"/>
        <v>56.236080178173722</v>
      </c>
      <c r="T35" s="52">
        <f t="shared" si="5"/>
        <v>9.0200445434298437</v>
      </c>
      <c r="U35" s="52">
        <f t="shared" si="6"/>
        <v>4.6770601336302899</v>
      </c>
      <c r="V35" s="56">
        <f t="shared" si="7"/>
        <v>100</v>
      </c>
      <c r="W35" s="51">
        <f t="shared" si="8"/>
        <v>30.066815144766146</v>
      </c>
      <c r="X35" s="52">
        <f t="shared" si="9"/>
        <v>0</v>
      </c>
      <c r="Y35" s="52">
        <f t="shared" si="10"/>
        <v>56.236080178173722</v>
      </c>
      <c r="Z35" s="52">
        <f t="shared" si="11"/>
        <v>9.0200445434298437</v>
      </c>
      <c r="AA35" s="52">
        <f t="shared" si="12"/>
        <v>4.6770601336302899</v>
      </c>
      <c r="AB35" s="56">
        <f t="shared" si="13"/>
        <v>100</v>
      </c>
    </row>
    <row r="36" spans="1:28" x14ac:dyDescent="0.2">
      <c r="A36" s="53">
        <v>31</v>
      </c>
      <c r="B36" s="54" t="s">
        <v>42</v>
      </c>
      <c r="C36" s="48">
        <f>'[1]14'!C36</f>
        <v>34</v>
      </c>
      <c r="D36" s="48">
        <f>'[1]14'!D36</f>
        <v>8</v>
      </c>
      <c r="E36" s="48">
        <f>'[1]14'!E36</f>
        <v>294</v>
      </c>
      <c r="F36" s="48">
        <f>'[1]14'!F36</f>
        <v>71</v>
      </c>
      <c r="G36" s="48">
        <f>'[1]14'!G36</f>
        <v>25</v>
      </c>
      <c r="H36" s="55">
        <f t="shared" si="0"/>
        <v>432</v>
      </c>
      <c r="I36" s="70">
        <f>'[1]14'!I36</f>
        <v>34</v>
      </c>
      <c r="J36" s="70">
        <f>'[1]14'!J36</f>
        <v>8</v>
      </c>
      <c r="K36" s="70">
        <f>'[1]14'!K36</f>
        <v>294</v>
      </c>
      <c r="L36" s="70">
        <f>'[1]14'!L36</f>
        <v>71</v>
      </c>
      <c r="M36" s="70">
        <f>'[1]14'!M36</f>
        <v>25</v>
      </c>
      <c r="N36" s="55">
        <f t="shared" si="1"/>
        <v>432</v>
      </c>
      <c r="O36" s="53">
        <v>31</v>
      </c>
      <c r="P36" s="54" t="s">
        <v>42</v>
      </c>
      <c r="Q36" s="51">
        <f t="shared" si="2"/>
        <v>7.8703703703703702</v>
      </c>
      <c r="R36" s="52">
        <f t="shared" si="3"/>
        <v>1.8518518518518516</v>
      </c>
      <c r="S36" s="52">
        <f t="shared" si="4"/>
        <v>68.055555555555557</v>
      </c>
      <c r="T36" s="52">
        <f t="shared" si="5"/>
        <v>16.435185185185187</v>
      </c>
      <c r="U36" s="52">
        <f t="shared" si="6"/>
        <v>5.7870370370370372</v>
      </c>
      <c r="V36" s="56">
        <f t="shared" si="7"/>
        <v>100</v>
      </c>
      <c r="W36" s="51">
        <f t="shared" si="8"/>
        <v>7.8703703703703702</v>
      </c>
      <c r="X36" s="52">
        <f t="shared" si="9"/>
        <v>1.8518518518518516</v>
      </c>
      <c r="Y36" s="52">
        <f t="shared" si="10"/>
        <v>68.055555555555557</v>
      </c>
      <c r="Z36" s="52">
        <f t="shared" si="11"/>
        <v>16.435185185185187</v>
      </c>
      <c r="AA36" s="52">
        <f t="shared" si="12"/>
        <v>5.7870370370370372</v>
      </c>
      <c r="AB36" s="56">
        <f t="shared" si="13"/>
        <v>100</v>
      </c>
    </row>
    <row r="37" spans="1:28" x14ac:dyDescent="0.2">
      <c r="A37" s="53">
        <v>32</v>
      </c>
      <c r="B37" s="54" t="s">
        <v>27</v>
      </c>
      <c r="C37" s="48">
        <f>'[1]14'!C37</f>
        <v>75</v>
      </c>
      <c r="D37" s="48">
        <f>'[1]14'!D37</f>
        <v>11</v>
      </c>
      <c r="E37" s="48">
        <f>'[1]14'!E37</f>
        <v>450</v>
      </c>
      <c r="F37" s="48">
        <f>'[1]14'!F37</f>
        <v>113</v>
      </c>
      <c r="G37" s="48">
        <f>'[1]14'!G37</f>
        <v>28</v>
      </c>
      <c r="H37" s="55">
        <f t="shared" si="0"/>
        <v>677</v>
      </c>
      <c r="I37" s="70">
        <f>'[1]14'!I37</f>
        <v>75</v>
      </c>
      <c r="J37" s="70">
        <f>'[1]14'!J37</f>
        <v>11</v>
      </c>
      <c r="K37" s="70">
        <f>'[1]14'!K37</f>
        <v>416</v>
      </c>
      <c r="L37" s="70">
        <f>'[1]14'!L37</f>
        <v>113</v>
      </c>
      <c r="M37" s="70">
        <f>'[1]14'!M37</f>
        <v>28</v>
      </c>
      <c r="N37" s="55">
        <f t="shared" si="1"/>
        <v>643</v>
      </c>
      <c r="O37" s="53">
        <v>32</v>
      </c>
      <c r="P37" s="54" t="s">
        <v>27</v>
      </c>
      <c r="Q37" s="51">
        <f t="shared" si="2"/>
        <v>11.078286558345644</v>
      </c>
      <c r="R37" s="52">
        <f t="shared" si="3"/>
        <v>1.6248153618906942</v>
      </c>
      <c r="S37" s="52">
        <f t="shared" si="4"/>
        <v>66.469719350073859</v>
      </c>
      <c r="T37" s="52">
        <f t="shared" si="5"/>
        <v>16.691285081240768</v>
      </c>
      <c r="U37" s="52">
        <f t="shared" si="6"/>
        <v>4.1358936484490396</v>
      </c>
      <c r="V37" s="56">
        <f t="shared" si="7"/>
        <v>100</v>
      </c>
      <c r="W37" s="51">
        <f t="shared" si="8"/>
        <v>11.66407465007776</v>
      </c>
      <c r="X37" s="52">
        <f t="shared" si="9"/>
        <v>1.7107309486780715</v>
      </c>
      <c r="Y37" s="52">
        <f t="shared" si="10"/>
        <v>64.696734059097977</v>
      </c>
      <c r="Z37" s="52">
        <f t="shared" si="11"/>
        <v>17.573872472783826</v>
      </c>
      <c r="AA37" s="52">
        <f t="shared" si="12"/>
        <v>4.3545878693623639</v>
      </c>
      <c r="AB37" s="56">
        <f t="shared" si="13"/>
        <v>99.999999999999986</v>
      </c>
    </row>
    <row r="38" spans="1:28" x14ac:dyDescent="0.2">
      <c r="A38" s="53">
        <v>33</v>
      </c>
      <c r="B38" s="54" t="s">
        <v>60</v>
      </c>
      <c r="C38" s="48">
        <f>'[1]14'!C38</f>
        <v>29</v>
      </c>
      <c r="D38" s="48">
        <f>'[1]14'!D38</f>
        <v>10</v>
      </c>
      <c r="E38" s="48">
        <f>'[1]14'!E38</f>
        <v>330</v>
      </c>
      <c r="F38" s="48">
        <f>'[1]14'!F38</f>
        <v>57</v>
      </c>
      <c r="G38" s="48">
        <f>'[1]14'!G38</f>
        <v>20</v>
      </c>
      <c r="H38" s="55">
        <f t="shared" ref="H38:H91" si="14">SUM(C38:G38)</f>
        <v>446</v>
      </c>
      <c r="I38" s="70">
        <f>'[1]14'!I38</f>
        <v>29</v>
      </c>
      <c r="J38" s="70">
        <f>'[1]14'!J38</f>
        <v>10</v>
      </c>
      <c r="K38" s="70">
        <f>'[1]14'!K38</f>
        <v>330</v>
      </c>
      <c r="L38" s="70">
        <f>'[1]14'!L38</f>
        <v>57</v>
      </c>
      <c r="M38" s="70">
        <f>'[1]14'!M38</f>
        <v>20</v>
      </c>
      <c r="N38" s="55">
        <f t="shared" si="1"/>
        <v>446</v>
      </c>
      <c r="O38" s="53">
        <v>33</v>
      </c>
      <c r="P38" s="54" t="s">
        <v>60</v>
      </c>
      <c r="Q38" s="51">
        <f t="shared" si="2"/>
        <v>6.5022421524663674</v>
      </c>
      <c r="R38" s="52">
        <f t="shared" si="3"/>
        <v>2.2421524663677128</v>
      </c>
      <c r="S38" s="52">
        <f t="shared" si="4"/>
        <v>73.991031390134538</v>
      </c>
      <c r="T38" s="52">
        <f t="shared" si="5"/>
        <v>12.780269058295964</v>
      </c>
      <c r="U38" s="52">
        <f t="shared" si="6"/>
        <v>4.4843049327354256</v>
      </c>
      <c r="V38" s="56">
        <f t="shared" si="7"/>
        <v>100</v>
      </c>
      <c r="W38" s="51">
        <f t="shared" si="8"/>
        <v>6.5022421524663674</v>
      </c>
      <c r="X38" s="52">
        <f t="shared" si="9"/>
        <v>2.2421524663677128</v>
      </c>
      <c r="Y38" s="52">
        <f t="shared" si="10"/>
        <v>73.991031390134538</v>
      </c>
      <c r="Z38" s="52">
        <f t="shared" si="11"/>
        <v>12.780269058295964</v>
      </c>
      <c r="AA38" s="52">
        <f t="shared" si="12"/>
        <v>4.4843049327354256</v>
      </c>
      <c r="AB38" s="56">
        <f t="shared" ref="AB38:AB91" si="15">SUM(W38:AA38)</f>
        <v>100</v>
      </c>
    </row>
    <row r="39" spans="1:28" x14ac:dyDescent="0.2">
      <c r="A39" s="53">
        <v>34</v>
      </c>
      <c r="B39" s="54" t="s">
        <v>43</v>
      </c>
      <c r="C39" s="48">
        <f>'[1]14'!C39</f>
        <v>62</v>
      </c>
      <c r="D39" s="48">
        <f>'[1]14'!D39</f>
        <v>164</v>
      </c>
      <c r="E39" s="48">
        <f>'[1]14'!E39</f>
        <v>295</v>
      </c>
      <c r="F39" s="48">
        <f>'[1]14'!F39</f>
        <v>107</v>
      </c>
      <c r="G39" s="48">
        <f>'[1]14'!G39</f>
        <v>34</v>
      </c>
      <c r="H39" s="55">
        <f t="shared" si="14"/>
        <v>662</v>
      </c>
      <c r="I39" s="70">
        <f>'[1]14'!I39</f>
        <v>62</v>
      </c>
      <c r="J39" s="70">
        <f>'[1]14'!J39</f>
        <v>164</v>
      </c>
      <c r="K39" s="70">
        <f>'[1]14'!K39</f>
        <v>295</v>
      </c>
      <c r="L39" s="70">
        <f>'[1]14'!L39</f>
        <v>107</v>
      </c>
      <c r="M39" s="70">
        <f>'[1]14'!M39</f>
        <v>34</v>
      </c>
      <c r="N39" s="55">
        <f t="shared" si="1"/>
        <v>662</v>
      </c>
      <c r="O39" s="53">
        <v>34</v>
      </c>
      <c r="P39" s="54" t="s">
        <v>43</v>
      </c>
      <c r="Q39" s="51">
        <f t="shared" si="2"/>
        <v>9.3655589123867067</v>
      </c>
      <c r="R39" s="52">
        <f t="shared" si="3"/>
        <v>24.773413897280967</v>
      </c>
      <c r="S39" s="52">
        <f t="shared" si="4"/>
        <v>44.561933534743204</v>
      </c>
      <c r="T39" s="52">
        <f t="shared" si="5"/>
        <v>16.163141993957701</v>
      </c>
      <c r="U39" s="52">
        <f t="shared" si="6"/>
        <v>5.1359516616314203</v>
      </c>
      <c r="V39" s="56">
        <f t="shared" si="7"/>
        <v>100</v>
      </c>
      <c r="W39" s="51">
        <f t="shared" si="8"/>
        <v>9.3655589123867067</v>
      </c>
      <c r="X39" s="52">
        <f t="shared" si="9"/>
        <v>24.773413897280967</v>
      </c>
      <c r="Y39" s="52">
        <f t="shared" si="10"/>
        <v>44.561933534743204</v>
      </c>
      <c r="Z39" s="52">
        <f t="shared" si="11"/>
        <v>16.163141993957701</v>
      </c>
      <c r="AA39" s="52">
        <f t="shared" si="12"/>
        <v>5.1359516616314203</v>
      </c>
      <c r="AB39" s="56">
        <f t="shared" si="15"/>
        <v>100</v>
      </c>
    </row>
    <row r="40" spans="1:28" x14ac:dyDescent="0.2">
      <c r="A40" s="53">
        <v>35</v>
      </c>
      <c r="B40" s="54" t="s">
        <v>44</v>
      </c>
      <c r="C40" s="48">
        <f>'[1]14'!C40</f>
        <v>34</v>
      </c>
      <c r="D40" s="48">
        <f>'[1]14'!D40</f>
        <v>10</v>
      </c>
      <c r="E40" s="48">
        <f>'[1]14'!E40</f>
        <v>261</v>
      </c>
      <c r="F40" s="48">
        <f>'[1]14'!F40</f>
        <v>37</v>
      </c>
      <c r="G40" s="48">
        <f>'[1]14'!G40</f>
        <v>28</v>
      </c>
      <c r="H40" s="55">
        <f t="shared" si="14"/>
        <v>370</v>
      </c>
      <c r="I40" s="70">
        <f>'[1]14'!I40</f>
        <v>34</v>
      </c>
      <c r="J40" s="70">
        <f>'[1]14'!J40</f>
        <v>10</v>
      </c>
      <c r="K40" s="70">
        <f>'[1]14'!K40</f>
        <v>209</v>
      </c>
      <c r="L40" s="70">
        <f>'[1]14'!L40</f>
        <v>37</v>
      </c>
      <c r="M40" s="70">
        <f>'[1]14'!M40</f>
        <v>28</v>
      </c>
      <c r="N40" s="55">
        <f t="shared" si="1"/>
        <v>318</v>
      </c>
      <c r="O40" s="53">
        <v>35</v>
      </c>
      <c r="P40" s="54" t="s">
        <v>44</v>
      </c>
      <c r="Q40" s="51">
        <f t="shared" si="2"/>
        <v>9.1891891891891895</v>
      </c>
      <c r="R40" s="52">
        <f t="shared" si="3"/>
        <v>2.7027027027027026</v>
      </c>
      <c r="S40" s="52">
        <f t="shared" si="4"/>
        <v>70.540540540540547</v>
      </c>
      <c r="T40" s="52">
        <f t="shared" si="5"/>
        <v>10</v>
      </c>
      <c r="U40" s="52">
        <f t="shared" si="6"/>
        <v>7.5675675675675684</v>
      </c>
      <c r="V40" s="56">
        <f t="shared" si="7"/>
        <v>100</v>
      </c>
      <c r="W40" s="51">
        <f t="shared" si="8"/>
        <v>10.691823899371069</v>
      </c>
      <c r="X40" s="52">
        <f t="shared" si="9"/>
        <v>3.1446540880503147</v>
      </c>
      <c r="Y40" s="52">
        <f t="shared" si="10"/>
        <v>65.723270440251568</v>
      </c>
      <c r="Z40" s="52">
        <f t="shared" si="11"/>
        <v>11.635220125786164</v>
      </c>
      <c r="AA40" s="52">
        <f t="shared" si="12"/>
        <v>8.8050314465408803</v>
      </c>
      <c r="AB40" s="56">
        <f t="shared" si="15"/>
        <v>100</v>
      </c>
    </row>
    <row r="41" spans="1:28" x14ac:dyDescent="0.2">
      <c r="A41" s="53">
        <v>36</v>
      </c>
      <c r="B41" s="54" t="s">
        <v>45</v>
      </c>
      <c r="C41" s="48">
        <f>'[1]14'!C41</f>
        <v>58</v>
      </c>
      <c r="D41" s="48">
        <f>'[1]14'!D41</f>
        <v>43</v>
      </c>
      <c r="E41" s="48">
        <f>'[1]14'!E41</f>
        <v>456</v>
      </c>
      <c r="F41" s="48">
        <f>'[1]14'!F41</f>
        <v>62</v>
      </c>
      <c r="G41" s="48">
        <f>'[1]14'!G41</f>
        <v>36</v>
      </c>
      <c r="H41" s="55">
        <f t="shared" si="14"/>
        <v>655</v>
      </c>
      <c r="I41" s="70">
        <f>'[1]14'!I41</f>
        <v>58</v>
      </c>
      <c r="J41" s="70">
        <f>'[1]14'!J41</f>
        <v>31</v>
      </c>
      <c r="K41" s="70">
        <f>'[1]14'!K41</f>
        <v>392</v>
      </c>
      <c r="L41" s="70">
        <f>'[1]14'!L41</f>
        <v>62</v>
      </c>
      <c r="M41" s="70">
        <f>'[1]14'!M41</f>
        <v>36</v>
      </c>
      <c r="N41" s="55">
        <f t="shared" si="1"/>
        <v>579</v>
      </c>
      <c r="O41" s="53">
        <v>36</v>
      </c>
      <c r="P41" s="54" t="s">
        <v>45</v>
      </c>
      <c r="Q41" s="51">
        <f t="shared" si="2"/>
        <v>8.8549618320610683</v>
      </c>
      <c r="R41" s="52">
        <f t="shared" si="3"/>
        <v>6.5648854961832068</v>
      </c>
      <c r="S41" s="52">
        <f t="shared" si="4"/>
        <v>69.618320610687022</v>
      </c>
      <c r="T41" s="52">
        <f t="shared" si="5"/>
        <v>9.4656488549618327</v>
      </c>
      <c r="U41" s="52">
        <f t="shared" si="6"/>
        <v>5.4961832061068705</v>
      </c>
      <c r="V41" s="56">
        <f t="shared" si="7"/>
        <v>100</v>
      </c>
      <c r="W41" s="51">
        <f t="shared" si="8"/>
        <v>10.01727115716753</v>
      </c>
      <c r="X41" s="52">
        <f t="shared" si="9"/>
        <v>5.3540587219343694</v>
      </c>
      <c r="Y41" s="52">
        <f t="shared" si="10"/>
        <v>67.702936096718474</v>
      </c>
      <c r="Z41" s="52">
        <f t="shared" si="11"/>
        <v>10.708117443868739</v>
      </c>
      <c r="AA41" s="52">
        <f t="shared" si="12"/>
        <v>6.2176165803108807</v>
      </c>
      <c r="AB41" s="56">
        <f t="shared" si="15"/>
        <v>99.999999999999986</v>
      </c>
    </row>
    <row r="42" spans="1:28" x14ac:dyDescent="0.2">
      <c r="A42" s="53">
        <v>37</v>
      </c>
      <c r="B42" s="54" t="s">
        <v>4</v>
      </c>
      <c r="C42" s="48">
        <f>'[1]14'!C42</f>
        <v>49</v>
      </c>
      <c r="D42" s="48">
        <f>'[1]14'!D42</f>
        <v>11</v>
      </c>
      <c r="E42" s="48">
        <f>'[1]14'!E42</f>
        <v>586</v>
      </c>
      <c r="F42" s="48">
        <f>'[1]14'!F42</f>
        <v>101</v>
      </c>
      <c r="G42" s="48">
        <f>'[1]14'!G42</f>
        <v>33</v>
      </c>
      <c r="H42" s="55">
        <f t="shared" si="14"/>
        <v>780</v>
      </c>
      <c r="I42" s="70">
        <f>'[1]14'!I42</f>
        <v>49</v>
      </c>
      <c r="J42" s="70">
        <f>'[1]14'!J42</f>
        <v>10</v>
      </c>
      <c r="K42" s="70">
        <f>'[1]14'!K42</f>
        <v>465</v>
      </c>
      <c r="L42" s="70">
        <f>'[1]14'!L42</f>
        <v>101</v>
      </c>
      <c r="M42" s="70">
        <f>'[1]14'!M42</f>
        <v>33</v>
      </c>
      <c r="N42" s="55">
        <f t="shared" si="1"/>
        <v>658</v>
      </c>
      <c r="O42" s="53">
        <v>37</v>
      </c>
      <c r="P42" s="54" t="s">
        <v>4</v>
      </c>
      <c r="Q42" s="51">
        <f t="shared" si="2"/>
        <v>6.2820512820512819</v>
      </c>
      <c r="R42" s="52">
        <f t="shared" si="3"/>
        <v>1.4102564102564104</v>
      </c>
      <c r="S42" s="52">
        <f t="shared" si="4"/>
        <v>75.128205128205124</v>
      </c>
      <c r="T42" s="52">
        <f t="shared" si="5"/>
        <v>12.948717948717951</v>
      </c>
      <c r="U42" s="52">
        <f t="shared" si="6"/>
        <v>4.2307692307692308</v>
      </c>
      <c r="V42" s="56">
        <f t="shared" si="7"/>
        <v>100</v>
      </c>
      <c r="W42" s="51">
        <f t="shared" si="8"/>
        <v>7.4468085106382977</v>
      </c>
      <c r="X42" s="52">
        <f t="shared" si="9"/>
        <v>1.5197568389057752</v>
      </c>
      <c r="Y42" s="52">
        <f t="shared" si="10"/>
        <v>70.668693009118542</v>
      </c>
      <c r="Z42" s="52">
        <f t="shared" si="11"/>
        <v>15.34954407294833</v>
      </c>
      <c r="AA42" s="52">
        <f t="shared" si="12"/>
        <v>5.0151975683890582</v>
      </c>
      <c r="AB42" s="56">
        <f t="shared" si="15"/>
        <v>100</v>
      </c>
    </row>
    <row r="43" spans="1:28" x14ac:dyDescent="0.2">
      <c r="A43" s="53">
        <v>38</v>
      </c>
      <c r="B43" s="54" t="s">
        <v>46</v>
      </c>
      <c r="C43" s="48">
        <f>'[1]14'!C43</f>
        <v>77</v>
      </c>
      <c r="D43" s="48">
        <f>'[1]14'!D43</f>
        <v>17</v>
      </c>
      <c r="E43" s="48">
        <f>'[1]14'!E43</f>
        <v>714</v>
      </c>
      <c r="F43" s="48">
        <f>'[1]14'!F43</f>
        <v>60</v>
      </c>
      <c r="G43" s="48">
        <f>'[1]14'!G43</f>
        <v>28</v>
      </c>
      <c r="H43" s="55">
        <f t="shared" si="14"/>
        <v>896</v>
      </c>
      <c r="I43" s="70">
        <f>'[1]14'!I43</f>
        <v>77</v>
      </c>
      <c r="J43" s="70">
        <f>'[1]14'!J43</f>
        <v>17</v>
      </c>
      <c r="K43" s="70">
        <f>'[1]14'!K43</f>
        <v>663</v>
      </c>
      <c r="L43" s="70">
        <f>'[1]14'!L43</f>
        <v>60</v>
      </c>
      <c r="M43" s="70">
        <f>'[1]14'!M43</f>
        <v>28</v>
      </c>
      <c r="N43" s="55">
        <f t="shared" si="1"/>
        <v>845</v>
      </c>
      <c r="O43" s="53">
        <v>38</v>
      </c>
      <c r="P43" s="54" t="s">
        <v>46</v>
      </c>
      <c r="Q43" s="51">
        <f t="shared" si="2"/>
        <v>8.59375</v>
      </c>
      <c r="R43" s="52">
        <f t="shared" si="3"/>
        <v>1.8973214285714284</v>
      </c>
      <c r="S43" s="52">
        <f t="shared" si="4"/>
        <v>79.6875</v>
      </c>
      <c r="T43" s="52">
        <f t="shared" si="5"/>
        <v>6.6964285714285712</v>
      </c>
      <c r="U43" s="52">
        <f t="shared" si="6"/>
        <v>3.125</v>
      </c>
      <c r="V43" s="56">
        <f t="shared" si="7"/>
        <v>100</v>
      </c>
      <c r="W43" s="51">
        <f t="shared" si="8"/>
        <v>9.112426035502958</v>
      </c>
      <c r="X43" s="52">
        <f t="shared" si="9"/>
        <v>2.0118343195266273</v>
      </c>
      <c r="Y43" s="52">
        <f t="shared" si="10"/>
        <v>78.461538461538467</v>
      </c>
      <c r="Z43" s="52">
        <f t="shared" si="11"/>
        <v>7.1005917159763312</v>
      </c>
      <c r="AA43" s="52">
        <f t="shared" si="12"/>
        <v>3.3136094674556213</v>
      </c>
      <c r="AB43" s="56">
        <f t="shared" si="15"/>
        <v>100.00000000000001</v>
      </c>
    </row>
    <row r="44" spans="1:28" x14ac:dyDescent="0.2">
      <c r="A44" s="53">
        <v>39</v>
      </c>
      <c r="B44" s="54" t="s">
        <v>22</v>
      </c>
      <c r="C44" s="48">
        <f>'[1]14'!C44</f>
        <v>49</v>
      </c>
      <c r="D44" s="48">
        <f>'[1]14'!D44</f>
        <v>5</v>
      </c>
      <c r="E44" s="48">
        <f>'[1]14'!E44</f>
        <v>341</v>
      </c>
      <c r="F44" s="48">
        <f>'[1]14'!F44</f>
        <v>39</v>
      </c>
      <c r="G44" s="48">
        <f>'[1]14'!G44</f>
        <v>20</v>
      </c>
      <c r="H44" s="55">
        <f t="shared" si="14"/>
        <v>454</v>
      </c>
      <c r="I44" s="70">
        <f>'[1]14'!I44</f>
        <v>49</v>
      </c>
      <c r="J44" s="70">
        <f>'[1]14'!J44</f>
        <v>5</v>
      </c>
      <c r="K44" s="70">
        <f>'[1]14'!K44</f>
        <v>341</v>
      </c>
      <c r="L44" s="70">
        <f>'[1]14'!L44</f>
        <v>39</v>
      </c>
      <c r="M44" s="70">
        <f>'[1]14'!M44</f>
        <v>20</v>
      </c>
      <c r="N44" s="55">
        <f t="shared" si="1"/>
        <v>454</v>
      </c>
      <c r="O44" s="53">
        <v>39</v>
      </c>
      <c r="P44" s="54" t="s">
        <v>22</v>
      </c>
      <c r="Q44" s="51">
        <f t="shared" si="2"/>
        <v>10.79295154185022</v>
      </c>
      <c r="R44" s="52">
        <f t="shared" si="3"/>
        <v>1.1013215859030838</v>
      </c>
      <c r="S44" s="52">
        <f t="shared" si="4"/>
        <v>75.110132158590304</v>
      </c>
      <c r="T44" s="52">
        <f t="shared" si="5"/>
        <v>8.5903083700440526</v>
      </c>
      <c r="U44" s="52">
        <f t="shared" si="6"/>
        <v>4.4052863436123353</v>
      </c>
      <c r="V44" s="56">
        <f t="shared" si="7"/>
        <v>100</v>
      </c>
      <c r="W44" s="51">
        <f t="shared" si="8"/>
        <v>10.79295154185022</v>
      </c>
      <c r="X44" s="52">
        <f t="shared" si="9"/>
        <v>1.1013215859030838</v>
      </c>
      <c r="Y44" s="52">
        <f t="shared" si="10"/>
        <v>75.110132158590304</v>
      </c>
      <c r="Z44" s="52">
        <f t="shared" si="11"/>
        <v>8.5903083700440526</v>
      </c>
      <c r="AA44" s="52">
        <f t="shared" si="12"/>
        <v>4.4052863436123353</v>
      </c>
      <c r="AB44" s="56">
        <f t="shared" si="15"/>
        <v>100</v>
      </c>
    </row>
    <row r="45" spans="1:28" x14ac:dyDescent="0.2">
      <c r="A45" s="53">
        <v>40</v>
      </c>
      <c r="B45" s="54" t="s">
        <v>47</v>
      </c>
      <c r="C45" s="48">
        <f>'[1]14'!C45</f>
        <v>30</v>
      </c>
      <c r="D45" s="48">
        <f>'[1]14'!D45</f>
        <v>55</v>
      </c>
      <c r="E45" s="48">
        <f>'[1]14'!E45</f>
        <v>311</v>
      </c>
      <c r="F45" s="48">
        <f>'[1]14'!F45</f>
        <v>20</v>
      </c>
      <c r="G45" s="48">
        <f>'[1]14'!G45</f>
        <v>14</v>
      </c>
      <c r="H45" s="55">
        <f t="shared" si="14"/>
        <v>430</v>
      </c>
      <c r="I45" s="70">
        <f>'[1]14'!I45</f>
        <v>30</v>
      </c>
      <c r="J45" s="70">
        <f>'[1]14'!J45</f>
        <v>55</v>
      </c>
      <c r="K45" s="70">
        <f>'[1]14'!K45</f>
        <v>311</v>
      </c>
      <c r="L45" s="70">
        <f>'[1]14'!L45</f>
        <v>20</v>
      </c>
      <c r="M45" s="70">
        <f>'[1]14'!M45</f>
        <v>14</v>
      </c>
      <c r="N45" s="55">
        <f t="shared" si="1"/>
        <v>430</v>
      </c>
      <c r="O45" s="53">
        <v>40</v>
      </c>
      <c r="P45" s="54" t="s">
        <v>47</v>
      </c>
      <c r="Q45" s="51">
        <f t="shared" si="2"/>
        <v>6.9767441860465116</v>
      </c>
      <c r="R45" s="52">
        <f t="shared" si="3"/>
        <v>12.790697674418606</v>
      </c>
      <c r="S45" s="52">
        <f t="shared" si="4"/>
        <v>72.325581395348834</v>
      </c>
      <c r="T45" s="52">
        <f t="shared" si="5"/>
        <v>4.6511627906976747</v>
      </c>
      <c r="U45" s="52">
        <f t="shared" si="6"/>
        <v>3.2558139534883721</v>
      </c>
      <c r="V45" s="56">
        <f t="shared" si="7"/>
        <v>100</v>
      </c>
      <c r="W45" s="51">
        <f t="shared" si="8"/>
        <v>6.9767441860465116</v>
      </c>
      <c r="X45" s="52">
        <f t="shared" si="9"/>
        <v>12.790697674418606</v>
      </c>
      <c r="Y45" s="52">
        <f t="shared" si="10"/>
        <v>72.325581395348834</v>
      </c>
      <c r="Z45" s="52">
        <f t="shared" si="11"/>
        <v>4.6511627906976747</v>
      </c>
      <c r="AA45" s="52">
        <f t="shared" si="12"/>
        <v>3.2558139534883721</v>
      </c>
      <c r="AB45" s="56">
        <f t="shared" si="15"/>
        <v>100</v>
      </c>
    </row>
    <row r="46" spans="1:28" x14ac:dyDescent="0.2">
      <c r="A46" s="53">
        <v>41</v>
      </c>
      <c r="B46" s="54" t="s">
        <v>112</v>
      </c>
      <c r="C46" s="48">
        <f>'[1]14'!C46</f>
        <v>85</v>
      </c>
      <c r="D46" s="48">
        <f>'[1]14'!D46</f>
        <v>15</v>
      </c>
      <c r="E46" s="48">
        <f>'[1]14'!E46</f>
        <v>496</v>
      </c>
      <c r="F46" s="48">
        <f>'[1]14'!F46</f>
        <v>58</v>
      </c>
      <c r="G46" s="48">
        <f>'[1]14'!G46</f>
        <v>15</v>
      </c>
      <c r="H46" s="55">
        <f t="shared" si="14"/>
        <v>669</v>
      </c>
      <c r="I46" s="70">
        <f>'[1]14'!I46</f>
        <v>85</v>
      </c>
      <c r="J46" s="70">
        <f>'[1]14'!J46</f>
        <v>15</v>
      </c>
      <c r="K46" s="70">
        <f>'[1]14'!K46</f>
        <v>496</v>
      </c>
      <c r="L46" s="70">
        <f>'[1]14'!L46</f>
        <v>58</v>
      </c>
      <c r="M46" s="70">
        <f>'[1]14'!M46</f>
        <v>15</v>
      </c>
      <c r="N46" s="55">
        <f t="shared" si="1"/>
        <v>669</v>
      </c>
      <c r="O46" s="53">
        <v>41</v>
      </c>
      <c r="P46" s="54" t="s">
        <v>112</v>
      </c>
      <c r="Q46" s="51">
        <f t="shared" si="2"/>
        <v>12.705530642750373</v>
      </c>
      <c r="R46" s="52">
        <f t="shared" si="3"/>
        <v>2.2421524663677128</v>
      </c>
      <c r="S46" s="52">
        <f t="shared" si="4"/>
        <v>74.140508221225716</v>
      </c>
      <c r="T46" s="52">
        <f t="shared" si="5"/>
        <v>8.6696562032884916</v>
      </c>
      <c r="U46" s="52">
        <f t="shared" si="6"/>
        <v>2.2421524663677128</v>
      </c>
      <c r="V46" s="56">
        <f t="shared" si="7"/>
        <v>100.00000000000001</v>
      </c>
      <c r="W46" s="51">
        <f t="shared" si="8"/>
        <v>12.705530642750373</v>
      </c>
      <c r="X46" s="52">
        <f t="shared" si="9"/>
        <v>2.2421524663677128</v>
      </c>
      <c r="Y46" s="52">
        <f t="shared" si="10"/>
        <v>74.140508221225716</v>
      </c>
      <c r="Z46" s="52">
        <f t="shared" si="11"/>
        <v>8.6696562032884916</v>
      </c>
      <c r="AA46" s="52">
        <f t="shared" si="12"/>
        <v>2.2421524663677128</v>
      </c>
      <c r="AB46" s="56">
        <f t="shared" si="15"/>
        <v>100.00000000000001</v>
      </c>
    </row>
    <row r="47" spans="1:28" x14ac:dyDescent="0.2">
      <c r="A47" s="53">
        <v>42</v>
      </c>
      <c r="B47" s="54" t="s">
        <v>30</v>
      </c>
      <c r="C47" s="48">
        <f>'[1]14'!C47</f>
        <v>35</v>
      </c>
      <c r="D47" s="48">
        <f>'[1]14'!D47</f>
        <v>8</v>
      </c>
      <c r="E47" s="48">
        <f>'[1]14'!E47</f>
        <v>325</v>
      </c>
      <c r="F47" s="48">
        <f>'[1]14'!F47</f>
        <v>33</v>
      </c>
      <c r="G47" s="48">
        <f>'[1]14'!G47</f>
        <v>17</v>
      </c>
      <c r="H47" s="55">
        <f t="shared" si="14"/>
        <v>418</v>
      </c>
      <c r="I47" s="70">
        <f>'[1]14'!I47</f>
        <v>35</v>
      </c>
      <c r="J47" s="70">
        <f>'[1]14'!J47</f>
        <v>8</v>
      </c>
      <c r="K47" s="70">
        <f>'[1]14'!K47</f>
        <v>275</v>
      </c>
      <c r="L47" s="70">
        <f>'[1]14'!L47</f>
        <v>33</v>
      </c>
      <c r="M47" s="70">
        <f>'[1]14'!M47</f>
        <v>17</v>
      </c>
      <c r="N47" s="55">
        <f t="shared" si="1"/>
        <v>368</v>
      </c>
      <c r="O47" s="53">
        <v>42</v>
      </c>
      <c r="P47" s="54" t="s">
        <v>30</v>
      </c>
      <c r="Q47" s="51">
        <f t="shared" si="2"/>
        <v>8.3732057416267942</v>
      </c>
      <c r="R47" s="52">
        <f t="shared" si="3"/>
        <v>1.9138755980861244</v>
      </c>
      <c r="S47" s="52">
        <f t="shared" si="4"/>
        <v>77.751196172248811</v>
      </c>
      <c r="T47" s="52">
        <f t="shared" si="5"/>
        <v>7.8947368421052628</v>
      </c>
      <c r="U47" s="52">
        <f t="shared" si="6"/>
        <v>4.0669856459330145</v>
      </c>
      <c r="V47" s="56">
        <f t="shared" si="7"/>
        <v>100</v>
      </c>
      <c r="W47" s="51">
        <f t="shared" si="8"/>
        <v>9.5108695652173925</v>
      </c>
      <c r="X47" s="52">
        <f t="shared" si="9"/>
        <v>2.1739130434782608</v>
      </c>
      <c r="Y47" s="52">
        <f t="shared" si="10"/>
        <v>74.728260869565219</v>
      </c>
      <c r="Z47" s="52">
        <f t="shared" si="11"/>
        <v>8.9673913043478262</v>
      </c>
      <c r="AA47" s="52">
        <f t="shared" si="12"/>
        <v>4.6195652173913038</v>
      </c>
      <c r="AB47" s="56">
        <f t="shared" si="15"/>
        <v>100</v>
      </c>
    </row>
    <row r="48" spans="1:28" x14ac:dyDescent="0.2">
      <c r="A48" s="53">
        <v>43</v>
      </c>
      <c r="B48" s="54" t="s">
        <v>48</v>
      </c>
      <c r="C48" s="48">
        <f>'[1]14'!C48</f>
        <v>29</v>
      </c>
      <c r="D48" s="48">
        <f>'[1]14'!D48</f>
        <v>13</v>
      </c>
      <c r="E48" s="48">
        <f>'[1]14'!E48</f>
        <v>447</v>
      </c>
      <c r="F48" s="48">
        <f>'[1]14'!F48</f>
        <v>99</v>
      </c>
      <c r="G48" s="48">
        <f>'[1]14'!G48</f>
        <v>19</v>
      </c>
      <c r="H48" s="55">
        <f t="shared" si="14"/>
        <v>607</v>
      </c>
      <c r="I48" s="70">
        <f>'[1]14'!I48</f>
        <v>29</v>
      </c>
      <c r="J48" s="70">
        <f>'[1]14'!J48</f>
        <v>13</v>
      </c>
      <c r="K48" s="70">
        <f>'[1]14'!K48</f>
        <v>447</v>
      </c>
      <c r="L48" s="70">
        <f>'[1]14'!L48</f>
        <v>99</v>
      </c>
      <c r="M48" s="70">
        <f>'[1]14'!M48</f>
        <v>19</v>
      </c>
      <c r="N48" s="55">
        <f t="shared" si="1"/>
        <v>607</v>
      </c>
      <c r="O48" s="53">
        <v>43</v>
      </c>
      <c r="P48" s="54" t="s">
        <v>48</v>
      </c>
      <c r="Q48" s="51">
        <f t="shared" si="2"/>
        <v>4.7775947281713345</v>
      </c>
      <c r="R48" s="52">
        <f t="shared" si="3"/>
        <v>2.1416803953871502</v>
      </c>
      <c r="S48" s="52">
        <f t="shared" si="4"/>
        <v>73.640856672158151</v>
      </c>
      <c r="T48" s="52">
        <f t="shared" si="5"/>
        <v>16.309719934102141</v>
      </c>
      <c r="U48" s="52">
        <f t="shared" si="6"/>
        <v>3.1301482701812189</v>
      </c>
      <c r="V48" s="56">
        <f t="shared" si="7"/>
        <v>100</v>
      </c>
      <c r="W48" s="51">
        <f t="shared" si="8"/>
        <v>4.7775947281713345</v>
      </c>
      <c r="X48" s="52">
        <f t="shared" si="9"/>
        <v>2.1416803953871502</v>
      </c>
      <c r="Y48" s="52">
        <f t="shared" si="10"/>
        <v>73.640856672158151</v>
      </c>
      <c r="Z48" s="52">
        <f t="shared" si="11"/>
        <v>16.309719934102141</v>
      </c>
      <c r="AA48" s="52">
        <f t="shared" si="12"/>
        <v>3.1301482701812189</v>
      </c>
      <c r="AB48" s="56">
        <f t="shared" si="15"/>
        <v>100</v>
      </c>
    </row>
    <row r="49" spans="1:28" x14ac:dyDescent="0.2">
      <c r="A49" s="53">
        <v>44</v>
      </c>
      <c r="B49" s="54" t="s">
        <v>5</v>
      </c>
      <c r="C49" s="48">
        <f>'[1]14'!C49</f>
        <v>17</v>
      </c>
      <c r="D49" s="48">
        <f>'[1]14'!D49</f>
        <v>6</v>
      </c>
      <c r="E49" s="48">
        <f>'[1]14'!E49</f>
        <v>226</v>
      </c>
      <c r="F49" s="48">
        <f>'[1]14'!F49</f>
        <v>25</v>
      </c>
      <c r="G49" s="48">
        <f>'[1]14'!G49</f>
        <v>14</v>
      </c>
      <c r="H49" s="55">
        <f t="shared" si="14"/>
        <v>288</v>
      </c>
      <c r="I49" s="70">
        <f>'[1]14'!I49</f>
        <v>17</v>
      </c>
      <c r="J49" s="70">
        <f>'[1]14'!J49</f>
        <v>6</v>
      </c>
      <c r="K49" s="70">
        <f>'[1]14'!K49</f>
        <v>161</v>
      </c>
      <c r="L49" s="70">
        <f>'[1]14'!L49</f>
        <v>25</v>
      </c>
      <c r="M49" s="70">
        <f>'[1]14'!M49</f>
        <v>14</v>
      </c>
      <c r="N49" s="55">
        <f t="shared" si="1"/>
        <v>223</v>
      </c>
      <c r="O49" s="53">
        <v>44</v>
      </c>
      <c r="P49" s="54" t="s">
        <v>5</v>
      </c>
      <c r="Q49" s="51">
        <f t="shared" si="2"/>
        <v>5.9027777777777777</v>
      </c>
      <c r="R49" s="52">
        <f t="shared" si="3"/>
        <v>2.083333333333333</v>
      </c>
      <c r="S49" s="52">
        <f t="shared" si="4"/>
        <v>78.472222222222214</v>
      </c>
      <c r="T49" s="52">
        <f t="shared" si="5"/>
        <v>8.6805555555555554</v>
      </c>
      <c r="U49" s="52">
        <f t="shared" si="6"/>
        <v>4.8611111111111116</v>
      </c>
      <c r="V49" s="56">
        <f t="shared" si="7"/>
        <v>100</v>
      </c>
      <c r="W49" s="51">
        <f t="shared" si="8"/>
        <v>7.623318385650224</v>
      </c>
      <c r="X49" s="52">
        <f t="shared" si="9"/>
        <v>2.6905829596412558</v>
      </c>
      <c r="Y49" s="52">
        <f t="shared" si="10"/>
        <v>72.197309417040358</v>
      </c>
      <c r="Z49" s="52">
        <f t="shared" si="11"/>
        <v>11.210762331838566</v>
      </c>
      <c r="AA49" s="52">
        <f t="shared" si="12"/>
        <v>6.2780269058295968</v>
      </c>
      <c r="AB49" s="56">
        <f t="shared" si="15"/>
        <v>100</v>
      </c>
    </row>
    <row r="50" spans="1:28" x14ac:dyDescent="0.2">
      <c r="A50" s="53">
        <v>45</v>
      </c>
      <c r="B50" s="54" t="s">
        <v>49</v>
      </c>
      <c r="C50" s="48">
        <f>'[1]14'!C50</f>
        <v>76</v>
      </c>
      <c r="D50" s="48">
        <f>'[1]14'!D50</f>
        <v>2</v>
      </c>
      <c r="E50" s="48">
        <f>'[1]14'!E50</f>
        <v>458</v>
      </c>
      <c r="F50" s="48">
        <f>'[1]14'!F50</f>
        <v>94</v>
      </c>
      <c r="G50" s="48">
        <f>'[1]14'!G50</f>
        <v>26</v>
      </c>
      <c r="H50" s="55">
        <f t="shared" si="14"/>
        <v>656</v>
      </c>
      <c r="I50" s="70">
        <f>'[1]14'!I50</f>
        <v>76</v>
      </c>
      <c r="J50" s="70">
        <f>'[1]14'!J50</f>
        <v>2</v>
      </c>
      <c r="K50" s="70">
        <f>'[1]14'!K50</f>
        <v>398</v>
      </c>
      <c r="L50" s="70">
        <f>'[1]14'!L50</f>
        <v>94</v>
      </c>
      <c r="M50" s="70">
        <f>'[1]14'!M50</f>
        <v>26</v>
      </c>
      <c r="N50" s="55">
        <f t="shared" si="1"/>
        <v>596</v>
      </c>
      <c r="O50" s="53">
        <v>45</v>
      </c>
      <c r="P50" s="54" t="s">
        <v>49</v>
      </c>
      <c r="Q50" s="51">
        <f t="shared" si="2"/>
        <v>11.585365853658537</v>
      </c>
      <c r="R50" s="52">
        <f t="shared" si="3"/>
        <v>0.3048780487804878</v>
      </c>
      <c r="S50" s="52">
        <f t="shared" si="4"/>
        <v>69.817073170731703</v>
      </c>
      <c r="T50" s="52">
        <f t="shared" si="5"/>
        <v>14.329268292682926</v>
      </c>
      <c r="U50" s="52">
        <f t="shared" si="6"/>
        <v>3.9634146341463414</v>
      </c>
      <c r="V50" s="56">
        <f t="shared" si="7"/>
        <v>100</v>
      </c>
      <c r="W50" s="51">
        <f t="shared" si="8"/>
        <v>12.751677852348994</v>
      </c>
      <c r="X50" s="52">
        <f t="shared" si="9"/>
        <v>0.33557046979865773</v>
      </c>
      <c r="Y50" s="52">
        <f t="shared" si="10"/>
        <v>66.77852348993288</v>
      </c>
      <c r="Z50" s="52">
        <f t="shared" si="11"/>
        <v>15.771812080536913</v>
      </c>
      <c r="AA50" s="52">
        <f t="shared" si="12"/>
        <v>4.3624161073825505</v>
      </c>
      <c r="AB50" s="56">
        <f t="shared" si="15"/>
        <v>100</v>
      </c>
    </row>
    <row r="51" spans="1:28" x14ac:dyDescent="0.2">
      <c r="A51" s="53">
        <v>46</v>
      </c>
      <c r="B51" s="54" t="s">
        <v>23</v>
      </c>
      <c r="C51" s="48">
        <f>'[1]14'!C51</f>
        <v>49</v>
      </c>
      <c r="D51" s="48">
        <f>'[1]14'!D51</f>
        <v>89</v>
      </c>
      <c r="E51" s="48">
        <f>'[1]14'!E51</f>
        <v>673</v>
      </c>
      <c r="F51" s="48">
        <f>'[1]14'!F51</f>
        <v>116</v>
      </c>
      <c r="G51" s="48">
        <f>'[1]14'!G51</f>
        <v>30</v>
      </c>
      <c r="H51" s="55">
        <f t="shared" si="14"/>
        <v>957</v>
      </c>
      <c r="I51" s="70">
        <f>'[1]14'!I51</f>
        <v>49</v>
      </c>
      <c r="J51" s="70">
        <f>'[1]14'!J51</f>
        <v>89</v>
      </c>
      <c r="K51" s="70">
        <f>'[1]14'!K51</f>
        <v>673</v>
      </c>
      <c r="L51" s="70">
        <f>'[1]14'!L51</f>
        <v>116</v>
      </c>
      <c r="M51" s="70">
        <f>'[1]14'!M51</f>
        <v>30</v>
      </c>
      <c r="N51" s="55">
        <f t="shared" si="1"/>
        <v>957</v>
      </c>
      <c r="O51" s="53">
        <v>46</v>
      </c>
      <c r="P51" s="54" t="s">
        <v>23</v>
      </c>
      <c r="Q51" s="51">
        <f t="shared" si="2"/>
        <v>5.1201671891327063</v>
      </c>
      <c r="R51" s="52">
        <f t="shared" si="3"/>
        <v>9.2998955067920583</v>
      </c>
      <c r="S51" s="52">
        <f t="shared" si="4"/>
        <v>70.323928944618601</v>
      </c>
      <c r="T51" s="52">
        <f t="shared" si="5"/>
        <v>12.121212121212121</v>
      </c>
      <c r="U51" s="52">
        <f t="shared" si="6"/>
        <v>3.1347962382445136</v>
      </c>
      <c r="V51" s="56">
        <f t="shared" si="7"/>
        <v>100.00000000000001</v>
      </c>
      <c r="W51" s="51">
        <f t="shared" si="8"/>
        <v>5.1201671891327063</v>
      </c>
      <c r="X51" s="52">
        <f t="shared" si="9"/>
        <v>9.2998955067920583</v>
      </c>
      <c r="Y51" s="52">
        <f t="shared" si="10"/>
        <v>70.323928944618601</v>
      </c>
      <c r="Z51" s="52">
        <f t="shared" si="11"/>
        <v>12.121212121212121</v>
      </c>
      <c r="AA51" s="52">
        <f t="shared" si="12"/>
        <v>3.1347962382445136</v>
      </c>
      <c r="AB51" s="56">
        <f t="shared" si="15"/>
        <v>100.00000000000001</v>
      </c>
    </row>
    <row r="52" spans="1:28" x14ac:dyDescent="0.2">
      <c r="A52" s="53">
        <v>47</v>
      </c>
      <c r="B52" s="54" t="s">
        <v>50</v>
      </c>
      <c r="C52" s="48">
        <f>'[1]14'!C52</f>
        <v>25</v>
      </c>
      <c r="D52" s="48">
        <f>'[1]14'!D52</f>
        <v>0</v>
      </c>
      <c r="E52" s="48">
        <f>'[1]14'!E52</f>
        <v>250</v>
      </c>
      <c r="F52" s="48">
        <f>'[1]14'!F52</f>
        <v>29</v>
      </c>
      <c r="G52" s="48">
        <f>'[1]14'!G52</f>
        <v>12</v>
      </c>
      <c r="H52" s="55">
        <f t="shared" si="14"/>
        <v>316</v>
      </c>
      <c r="I52" s="70">
        <f>'[1]14'!I52</f>
        <v>25</v>
      </c>
      <c r="J52" s="70">
        <f>'[1]14'!J52</f>
        <v>0</v>
      </c>
      <c r="K52" s="70">
        <f>'[1]14'!K52</f>
        <v>250</v>
      </c>
      <c r="L52" s="70">
        <f>'[1]14'!L52</f>
        <v>29</v>
      </c>
      <c r="M52" s="70">
        <f>'[1]14'!M52</f>
        <v>12</v>
      </c>
      <c r="N52" s="55">
        <f t="shared" si="1"/>
        <v>316</v>
      </c>
      <c r="O52" s="53">
        <v>47</v>
      </c>
      <c r="P52" s="54" t="s">
        <v>50</v>
      </c>
      <c r="Q52" s="51">
        <f t="shared" si="2"/>
        <v>7.9113924050632916</v>
      </c>
      <c r="R52" s="52">
        <f t="shared" si="3"/>
        <v>0</v>
      </c>
      <c r="S52" s="52">
        <f t="shared" si="4"/>
        <v>79.113924050632917</v>
      </c>
      <c r="T52" s="52">
        <f t="shared" si="5"/>
        <v>9.1772151898734187</v>
      </c>
      <c r="U52" s="52">
        <f t="shared" si="6"/>
        <v>3.79746835443038</v>
      </c>
      <c r="V52" s="56">
        <f t="shared" si="7"/>
        <v>100.00000000000001</v>
      </c>
      <c r="W52" s="51">
        <f t="shared" si="8"/>
        <v>7.9113924050632916</v>
      </c>
      <c r="X52" s="52">
        <f t="shared" si="9"/>
        <v>0</v>
      </c>
      <c r="Y52" s="52">
        <f t="shared" si="10"/>
        <v>79.113924050632917</v>
      </c>
      <c r="Z52" s="52">
        <f t="shared" si="11"/>
        <v>9.1772151898734187</v>
      </c>
      <c r="AA52" s="52">
        <f t="shared" si="12"/>
        <v>3.79746835443038</v>
      </c>
      <c r="AB52" s="56">
        <f t="shared" si="15"/>
        <v>100.00000000000001</v>
      </c>
    </row>
    <row r="53" spans="1:28" x14ac:dyDescent="0.2">
      <c r="A53" s="53">
        <v>48</v>
      </c>
      <c r="B53" s="57" t="s">
        <v>0</v>
      </c>
      <c r="C53" s="48">
        <f>'[1]14'!C53</f>
        <v>18</v>
      </c>
      <c r="D53" s="48">
        <f>'[1]14'!D53</f>
        <v>7</v>
      </c>
      <c r="E53" s="48">
        <f>'[1]14'!E53</f>
        <v>319</v>
      </c>
      <c r="F53" s="48">
        <f>'[1]14'!F53</f>
        <v>30</v>
      </c>
      <c r="G53" s="48">
        <f>'[1]14'!G53</f>
        <v>30</v>
      </c>
      <c r="H53" s="58">
        <f t="shared" si="14"/>
        <v>404</v>
      </c>
      <c r="I53" s="70">
        <f>'[1]14'!I53</f>
        <v>18</v>
      </c>
      <c r="J53" s="70">
        <f>'[1]14'!J53</f>
        <v>7</v>
      </c>
      <c r="K53" s="70">
        <f>'[1]14'!K53</f>
        <v>220</v>
      </c>
      <c r="L53" s="70">
        <f>'[1]14'!L53</f>
        <v>30</v>
      </c>
      <c r="M53" s="70">
        <f>'[1]14'!M53</f>
        <v>30</v>
      </c>
      <c r="N53" s="58">
        <f t="shared" si="1"/>
        <v>305</v>
      </c>
      <c r="O53" s="53">
        <v>48</v>
      </c>
      <c r="P53" s="57" t="s">
        <v>0</v>
      </c>
      <c r="Q53" s="51">
        <f t="shared" si="2"/>
        <v>4.455445544554455</v>
      </c>
      <c r="R53" s="52">
        <f t="shared" si="3"/>
        <v>1.7326732673267329</v>
      </c>
      <c r="S53" s="52">
        <f t="shared" si="4"/>
        <v>78.960396039603964</v>
      </c>
      <c r="T53" s="52">
        <f t="shared" si="5"/>
        <v>7.4257425742574252</v>
      </c>
      <c r="U53" s="52">
        <f t="shared" si="6"/>
        <v>7.4257425742574252</v>
      </c>
      <c r="V53" s="56">
        <f t="shared" si="7"/>
        <v>100</v>
      </c>
      <c r="W53" s="51">
        <f t="shared" si="8"/>
        <v>5.9016393442622954</v>
      </c>
      <c r="X53" s="52">
        <f t="shared" si="9"/>
        <v>2.2950819672131146</v>
      </c>
      <c r="Y53" s="52">
        <f t="shared" si="10"/>
        <v>72.131147540983605</v>
      </c>
      <c r="Z53" s="52">
        <f t="shared" si="11"/>
        <v>9.8360655737704921</v>
      </c>
      <c r="AA53" s="52">
        <f t="shared" si="12"/>
        <v>9.8360655737704921</v>
      </c>
      <c r="AB53" s="56">
        <f t="shared" si="15"/>
        <v>100.00000000000001</v>
      </c>
    </row>
    <row r="54" spans="1:28" x14ac:dyDescent="0.2">
      <c r="A54" s="53">
        <v>49</v>
      </c>
      <c r="B54" s="54" t="s">
        <v>51</v>
      </c>
      <c r="C54" s="48">
        <f>'[1]14'!C54</f>
        <v>39</v>
      </c>
      <c r="D54" s="48">
        <f>'[1]14'!D54</f>
        <v>58</v>
      </c>
      <c r="E54" s="48">
        <f>'[1]14'!E54</f>
        <v>194</v>
      </c>
      <c r="F54" s="48">
        <f>'[1]14'!F54</f>
        <v>38</v>
      </c>
      <c r="G54" s="48">
        <f>'[1]14'!G54</f>
        <v>19</v>
      </c>
      <c r="H54" s="55">
        <f t="shared" si="14"/>
        <v>348</v>
      </c>
      <c r="I54" s="70">
        <f>'[1]14'!I54</f>
        <v>39</v>
      </c>
      <c r="J54" s="70">
        <f>'[1]14'!J54</f>
        <v>58</v>
      </c>
      <c r="K54" s="70">
        <f>'[1]14'!K54</f>
        <v>59</v>
      </c>
      <c r="L54" s="70">
        <f>'[1]14'!L54</f>
        <v>38</v>
      </c>
      <c r="M54" s="70">
        <f>'[1]14'!M54</f>
        <v>19</v>
      </c>
      <c r="N54" s="55">
        <f t="shared" si="1"/>
        <v>213</v>
      </c>
      <c r="O54" s="53">
        <v>49</v>
      </c>
      <c r="P54" s="54" t="s">
        <v>51</v>
      </c>
      <c r="Q54" s="51">
        <f t="shared" si="2"/>
        <v>11.206896551724139</v>
      </c>
      <c r="R54" s="52">
        <f t="shared" si="3"/>
        <v>16.666666666666664</v>
      </c>
      <c r="S54" s="52">
        <f t="shared" si="4"/>
        <v>55.747126436781613</v>
      </c>
      <c r="T54" s="52">
        <f t="shared" si="5"/>
        <v>10.919540229885058</v>
      </c>
      <c r="U54" s="52">
        <f t="shared" si="6"/>
        <v>5.4597701149425291</v>
      </c>
      <c r="V54" s="56">
        <f t="shared" si="7"/>
        <v>100</v>
      </c>
      <c r="W54" s="51">
        <f t="shared" si="8"/>
        <v>18.30985915492958</v>
      </c>
      <c r="X54" s="52">
        <f t="shared" si="9"/>
        <v>27.230046948356808</v>
      </c>
      <c r="Y54" s="52">
        <f t="shared" si="10"/>
        <v>27.699530516431924</v>
      </c>
      <c r="Z54" s="52">
        <f t="shared" si="11"/>
        <v>17.84037558685446</v>
      </c>
      <c r="AA54" s="52">
        <f t="shared" si="12"/>
        <v>8.92018779342723</v>
      </c>
      <c r="AB54" s="56">
        <f t="shared" si="15"/>
        <v>100</v>
      </c>
    </row>
    <row r="55" spans="1:28" x14ac:dyDescent="0.2">
      <c r="A55" s="53">
        <v>50</v>
      </c>
      <c r="B55" s="54" t="s">
        <v>59</v>
      </c>
      <c r="C55" s="48">
        <f>'[1]14'!C55</f>
        <v>48</v>
      </c>
      <c r="D55" s="48">
        <f>'[1]14'!D55</f>
        <v>0</v>
      </c>
      <c r="E55" s="48">
        <f>'[1]14'!E55</f>
        <v>231</v>
      </c>
      <c r="F55" s="48">
        <f>'[1]14'!F55</f>
        <v>24</v>
      </c>
      <c r="G55" s="48">
        <f>'[1]14'!G55</f>
        <v>14</v>
      </c>
      <c r="H55" s="55">
        <f t="shared" si="14"/>
        <v>317</v>
      </c>
      <c r="I55" s="70">
        <f>'[1]14'!I55</f>
        <v>48</v>
      </c>
      <c r="J55" s="70">
        <f>'[1]14'!J55</f>
        <v>0</v>
      </c>
      <c r="K55" s="70">
        <f>'[1]14'!K55</f>
        <v>231</v>
      </c>
      <c r="L55" s="70">
        <f>'[1]14'!L55</f>
        <v>24</v>
      </c>
      <c r="M55" s="70">
        <f>'[1]14'!M55</f>
        <v>14</v>
      </c>
      <c r="N55" s="55">
        <f t="shared" si="1"/>
        <v>317</v>
      </c>
      <c r="O55" s="53">
        <v>50</v>
      </c>
      <c r="P55" s="54" t="s">
        <v>59</v>
      </c>
      <c r="Q55" s="51">
        <f t="shared" si="2"/>
        <v>15.141955835962145</v>
      </c>
      <c r="R55" s="52">
        <f t="shared" si="3"/>
        <v>0</v>
      </c>
      <c r="S55" s="52">
        <f t="shared" si="4"/>
        <v>72.870662460567829</v>
      </c>
      <c r="T55" s="52">
        <f t="shared" si="5"/>
        <v>7.5709779179810726</v>
      </c>
      <c r="U55" s="52">
        <f t="shared" si="6"/>
        <v>4.4164037854889591</v>
      </c>
      <c r="V55" s="56">
        <f t="shared" si="7"/>
        <v>100</v>
      </c>
      <c r="W55" s="51">
        <f t="shared" si="8"/>
        <v>15.141955835962145</v>
      </c>
      <c r="X55" s="52">
        <f t="shared" si="9"/>
        <v>0</v>
      </c>
      <c r="Y55" s="52">
        <f t="shared" si="10"/>
        <v>72.870662460567829</v>
      </c>
      <c r="Z55" s="52">
        <f t="shared" si="11"/>
        <v>7.5709779179810726</v>
      </c>
      <c r="AA55" s="52">
        <f t="shared" si="12"/>
        <v>4.4164037854889591</v>
      </c>
      <c r="AB55" s="56">
        <f t="shared" si="15"/>
        <v>100</v>
      </c>
    </row>
    <row r="56" spans="1:28" x14ac:dyDescent="0.2">
      <c r="A56" s="53">
        <v>51</v>
      </c>
      <c r="B56" s="54" t="s">
        <v>52</v>
      </c>
      <c r="C56" s="48">
        <f>'[1]14'!C56</f>
        <v>13</v>
      </c>
      <c r="D56" s="48">
        <f>'[1]14'!D56</f>
        <v>13</v>
      </c>
      <c r="E56" s="48">
        <f>'[1]14'!E56</f>
        <v>226</v>
      </c>
      <c r="F56" s="48">
        <f>'[1]14'!F56</f>
        <v>39</v>
      </c>
      <c r="G56" s="48">
        <f>'[1]14'!G56</f>
        <v>7</v>
      </c>
      <c r="H56" s="55">
        <f t="shared" si="14"/>
        <v>298</v>
      </c>
      <c r="I56" s="70">
        <f>'[1]14'!I56</f>
        <v>13</v>
      </c>
      <c r="J56" s="70">
        <f>'[1]14'!J56</f>
        <v>13</v>
      </c>
      <c r="K56" s="70">
        <f>'[1]14'!K56</f>
        <v>226</v>
      </c>
      <c r="L56" s="70">
        <f>'[1]14'!L56</f>
        <v>39</v>
      </c>
      <c r="M56" s="70">
        <f>'[1]14'!M56</f>
        <v>7</v>
      </c>
      <c r="N56" s="55">
        <f t="shared" si="1"/>
        <v>298</v>
      </c>
      <c r="O56" s="53">
        <v>51</v>
      </c>
      <c r="P56" s="54" t="s">
        <v>52</v>
      </c>
      <c r="Q56" s="51">
        <f t="shared" si="2"/>
        <v>4.3624161073825505</v>
      </c>
      <c r="R56" s="52">
        <f t="shared" si="3"/>
        <v>4.3624161073825505</v>
      </c>
      <c r="S56" s="52">
        <f t="shared" si="4"/>
        <v>75.838926174496649</v>
      </c>
      <c r="T56" s="52">
        <f t="shared" si="5"/>
        <v>13.087248322147651</v>
      </c>
      <c r="U56" s="52">
        <f t="shared" si="6"/>
        <v>2.348993288590604</v>
      </c>
      <c r="V56" s="56">
        <f t="shared" si="7"/>
        <v>100</v>
      </c>
      <c r="W56" s="51">
        <f t="shared" si="8"/>
        <v>4.3624161073825505</v>
      </c>
      <c r="X56" s="52">
        <f t="shared" si="9"/>
        <v>4.3624161073825505</v>
      </c>
      <c r="Y56" s="52">
        <f t="shared" si="10"/>
        <v>75.838926174496649</v>
      </c>
      <c r="Z56" s="52">
        <f t="shared" si="11"/>
        <v>13.087248322147651</v>
      </c>
      <c r="AA56" s="52">
        <f t="shared" si="12"/>
        <v>2.348993288590604</v>
      </c>
      <c r="AB56" s="56">
        <f t="shared" si="15"/>
        <v>100</v>
      </c>
    </row>
    <row r="57" spans="1:28" x14ac:dyDescent="0.2">
      <c r="A57" s="53">
        <v>52</v>
      </c>
      <c r="B57" s="54" t="s">
        <v>7</v>
      </c>
      <c r="C57" s="48">
        <f>'[1]14'!C57</f>
        <v>24</v>
      </c>
      <c r="D57" s="48">
        <f>'[1]14'!D57</f>
        <v>3</v>
      </c>
      <c r="E57" s="48">
        <f>'[1]14'!E57</f>
        <v>437</v>
      </c>
      <c r="F57" s="48">
        <f>'[1]14'!F57</f>
        <v>51</v>
      </c>
      <c r="G57" s="48">
        <f>'[1]14'!G57</f>
        <v>18</v>
      </c>
      <c r="H57" s="55">
        <f t="shared" si="14"/>
        <v>533</v>
      </c>
      <c r="I57" s="70">
        <f>'[1]14'!I57</f>
        <v>24</v>
      </c>
      <c r="J57" s="70">
        <f>'[1]14'!J57</f>
        <v>3</v>
      </c>
      <c r="K57" s="70">
        <f>'[1]14'!K57</f>
        <v>355</v>
      </c>
      <c r="L57" s="70">
        <f>'[1]14'!L57</f>
        <v>51</v>
      </c>
      <c r="M57" s="70">
        <f>'[1]14'!M57</f>
        <v>18</v>
      </c>
      <c r="N57" s="55">
        <f t="shared" si="1"/>
        <v>451</v>
      </c>
      <c r="O57" s="53">
        <v>52</v>
      </c>
      <c r="P57" s="54" t="s">
        <v>7</v>
      </c>
      <c r="Q57" s="51">
        <f t="shared" si="2"/>
        <v>4.5028142589118199</v>
      </c>
      <c r="R57" s="52">
        <f t="shared" si="3"/>
        <v>0.56285178236397748</v>
      </c>
      <c r="S57" s="52">
        <f t="shared" si="4"/>
        <v>81.988742964352724</v>
      </c>
      <c r="T57" s="52">
        <f t="shared" si="5"/>
        <v>9.568480300187618</v>
      </c>
      <c r="U57" s="52">
        <f t="shared" si="6"/>
        <v>3.3771106941838651</v>
      </c>
      <c r="V57" s="56">
        <f t="shared" si="7"/>
        <v>100</v>
      </c>
      <c r="W57" s="51">
        <f t="shared" si="8"/>
        <v>5.3215077605321506</v>
      </c>
      <c r="X57" s="52">
        <f t="shared" si="9"/>
        <v>0.66518847006651882</v>
      </c>
      <c r="Y57" s="52">
        <f t="shared" si="10"/>
        <v>78.713968957871401</v>
      </c>
      <c r="Z57" s="52">
        <f t="shared" si="11"/>
        <v>11.308203991130821</v>
      </c>
      <c r="AA57" s="52">
        <f t="shared" si="12"/>
        <v>3.9911308203991127</v>
      </c>
      <c r="AB57" s="56">
        <f t="shared" si="15"/>
        <v>100</v>
      </c>
    </row>
    <row r="58" spans="1:28" x14ac:dyDescent="0.2">
      <c r="A58" s="53">
        <v>53</v>
      </c>
      <c r="B58" s="54" t="s">
        <v>53</v>
      </c>
      <c r="C58" s="48">
        <f>'[1]14'!C58</f>
        <v>26</v>
      </c>
      <c r="D58" s="48">
        <f>'[1]14'!D58</f>
        <v>5</v>
      </c>
      <c r="E58" s="48">
        <f>'[1]14'!E58</f>
        <v>240</v>
      </c>
      <c r="F58" s="48">
        <f>'[1]14'!F58</f>
        <v>69</v>
      </c>
      <c r="G58" s="48">
        <f>'[1]14'!G58</f>
        <v>12</v>
      </c>
      <c r="H58" s="55">
        <f t="shared" si="14"/>
        <v>352</v>
      </c>
      <c r="I58" s="70">
        <f>'[1]14'!I58</f>
        <v>26</v>
      </c>
      <c r="J58" s="70">
        <f>'[1]14'!J58</f>
        <v>5</v>
      </c>
      <c r="K58" s="70">
        <f>'[1]14'!K58</f>
        <v>240</v>
      </c>
      <c r="L58" s="70">
        <f>'[1]14'!L58</f>
        <v>30</v>
      </c>
      <c r="M58" s="70">
        <f>'[1]14'!M58</f>
        <v>12</v>
      </c>
      <c r="N58" s="55">
        <f t="shared" si="1"/>
        <v>313</v>
      </c>
      <c r="O58" s="53">
        <v>53</v>
      </c>
      <c r="P58" s="54" t="s">
        <v>53</v>
      </c>
      <c r="Q58" s="51">
        <f t="shared" si="2"/>
        <v>7.3863636363636367</v>
      </c>
      <c r="R58" s="52">
        <f t="shared" si="3"/>
        <v>1.4204545454545454</v>
      </c>
      <c r="S58" s="52">
        <f t="shared" si="4"/>
        <v>68.181818181818173</v>
      </c>
      <c r="T58" s="52">
        <f t="shared" si="5"/>
        <v>19.602272727272727</v>
      </c>
      <c r="U58" s="52">
        <f t="shared" si="6"/>
        <v>3.4090909090909087</v>
      </c>
      <c r="V58" s="56">
        <f t="shared" si="7"/>
        <v>100</v>
      </c>
      <c r="W58" s="51">
        <f t="shared" si="8"/>
        <v>8.3067092651757193</v>
      </c>
      <c r="X58" s="52">
        <f t="shared" si="9"/>
        <v>1.5974440894568689</v>
      </c>
      <c r="Y58" s="52">
        <f t="shared" si="10"/>
        <v>76.677316293929707</v>
      </c>
      <c r="Z58" s="52">
        <f t="shared" si="11"/>
        <v>9.5846645367412133</v>
      </c>
      <c r="AA58" s="52">
        <f t="shared" si="12"/>
        <v>3.8338658146964857</v>
      </c>
      <c r="AB58" s="56">
        <f t="shared" si="15"/>
        <v>99.999999999999986</v>
      </c>
    </row>
    <row r="59" spans="1:28" x14ac:dyDescent="0.2">
      <c r="A59" s="53">
        <v>54</v>
      </c>
      <c r="B59" s="54" t="s">
        <v>113</v>
      </c>
      <c r="C59" s="48">
        <f>'[1]14'!C59</f>
        <v>21</v>
      </c>
      <c r="D59" s="48">
        <f>'[1]14'!D59</f>
        <v>6</v>
      </c>
      <c r="E59" s="48">
        <f>'[1]14'!E59</f>
        <v>335</v>
      </c>
      <c r="F59" s="48">
        <f>'[1]14'!F59</f>
        <v>37</v>
      </c>
      <c r="G59" s="48">
        <f>'[1]14'!G59</f>
        <v>15</v>
      </c>
      <c r="H59" s="55">
        <f t="shared" si="14"/>
        <v>414</v>
      </c>
      <c r="I59" s="70">
        <f>'[1]14'!I59</f>
        <v>21</v>
      </c>
      <c r="J59" s="70">
        <f>'[1]14'!J59</f>
        <v>6</v>
      </c>
      <c r="K59" s="70">
        <f>'[1]14'!K59</f>
        <v>235</v>
      </c>
      <c r="L59" s="70">
        <f>'[1]14'!L59</f>
        <v>37</v>
      </c>
      <c r="M59" s="70">
        <f>'[1]14'!M59</f>
        <v>15</v>
      </c>
      <c r="N59" s="55">
        <f t="shared" si="1"/>
        <v>314</v>
      </c>
      <c r="O59" s="53">
        <v>54</v>
      </c>
      <c r="P59" s="54" t="s">
        <v>113</v>
      </c>
      <c r="Q59" s="51">
        <f t="shared" si="2"/>
        <v>5.0724637681159424</v>
      </c>
      <c r="R59" s="52">
        <f t="shared" si="3"/>
        <v>1.4492753623188406</v>
      </c>
      <c r="S59" s="52">
        <f t="shared" si="4"/>
        <v>80.917874396135275</v>
      </c>
      <c r="T59" s="52">
        <f t="shared" si="5"/>
        <v>8.9371980676328491</v>
      </c>
      <c r="U59" s="52">
        <f t="shared" si="6"/>
        <v>3.6231884057971016</v>
      </c>
      <c r="V59" s="56">
        <f t="shared" si="7"/>
        <v>100</v>
      </c>
      <c r="W59" s="51">
        <f t="shared" si="8"/>
        <v>6.6878980891719744</v>
      </c>
      <c r="X59" s="52">
        <f t="shared" si="9"/>
        <v>1.910828025477707</v>
      </c>
      <c r="Y59" s="52">
        <f t="shared" si="10"/>
        <v>74.840764331210181</v>
      </c>
      <c r="Z59" s="52">
        <f t="shared" si="11"/>
        <v>11.783439490445859</v>
      </c>
      <c r="AA59" s="52">
        <f t="shared" si="12"/>
        <v>4.7770700636942678</v>
      </c>
      <c r="AB59" s="56">
        <f t="shared" si="15"/>
        <v>99.999999999999986</v>
      </c>
    </row>
    <row r="60" spans="1:28" x14ac:dyDescent="0.2">
      <c r="A60" s="53" t="s">
        <v>19</v>
      </c>
      <c r="B60" s="54" t="s">
        <v>16</v>
      </c>
      <c r="C60" s="48">
        <f>'[1]14'!C60</f>
        <v>44</v>
      </c>
      <c r="D60" s="48">
        <f>'[1]14'!D60</f>
        <v>74</v>
      </c>
      <c r="E60" s="48">
        <f>'[1]14'!E60</f>
        <v>500</v>
      </c>
      <c r="F60" s="48">
        <f>'[1]14'!F60</f>
        <v>60</v>
      </c>
      <c r="G60" s="48">
        <f>'[1]14'!G60</f>
        <v>16</v>
      </c>
      <c r="H60" s="55">
        <f t="shared" si="14"/>
        <v>694</v>
      </c>
      <c r="I60" s="70">
        <f>'[1]14'!I60</f>
        <v>44</v>
      </c>
      <c r="J60" s="70">
        <f>'[1]14'!J60</f>
        <v>74</v>
      </c>
      <c r="K60" s="70">
        <f>'[1]14'!K60</f>
        <v>500</v>
      </c>
      <c r="L60" s="70">
        <f>'[1]14'!L60</f>
        <v>60</v>
      </c>
      <c r="M60" s="70">
        <f>'[1]14'!M60</f>
        <v>16</v>
      </c>
      <c r="N60" s="55">
        <f t="shared" si="1"/>
        <v>694</v>
      </c>
      <c r="O60" s="53" t="s">
        <v>19</v>
      </c>
      <c r="P60" s="54" t="s">
        <v>16</v>
      </c>
      <c r="Q60" s="51">
        <f t="shared" si="2"/>
        <v>6.3400576368876083</v>
      </c>
      <c r="R60" s="52">
        <f t="shared" si="3"/>
        <v>10.662824207492795</v>
      </c>
      <c r="S60" s="52">
        <f t="shared" si="4"/>
        <v>72.046109510086453</v>
      </c>
      <c r="T60" s="52">
        <f t="shared" si="5"/>
        <v>8.6455331412103753</v>
      </c>
      <c r="U60" s="52">
        <f t="shared" si="6"/>
        <v>2.3054755043227666</v>
      </c>
      <c r="V60" s="56">
        <f t="shared" si="7"/>
        <v>100.00000000000001</v>
      </c>
      <c r="W60" s="51">
        <f t="shared" si="8"/>
        <v>6.3400576368876083</v>
      </c>
      <c r="X60" s="52">
        <f t="shared" si="9"/>
        <v>10.662824207492795</v>
      </c>
      <c r="Y60" s="52">
        <f t="shared" si="10"/>
        <v>72.046109510086453</v>
      </c>
      <c r="Z60" s="52">
        <f t="shared" si="11"/>
        <v>8.6455331412103753</v>
      </c>
      <c r="AA60" s="52">
        <f t="shared" si="12"/>
        <v>2.3054755043227666</v>
      </c>
      <c r="AB60" s="56">
        <f t="shared" si="15"/>
        <v>100.00000000000001</v>
      </c>
    </row>
    <row r="61" spans="1:28" x14ac:dyDescent="0.2">
      <c r="A61" s="53" t="s">
        <v>20</v>
      </c>
      <c r="B61" s="54" t="s">
        <v>17</v>
      </c>
      <c r="C61" s="48">
        <f>'[1]14'!C61</f>
        <v>18</v>
      </c>
      <c r="D61" s="48">
        <f>'[1]14'!D61</f>
        <v>0</v>
      </c>
      <c r="E61" s="48">
        <f>'[1]14'!E61</f>
        <v>309</v>
      </c>
      <c r="F61" s="48">
        <f>'[1]14'!F61</f>
        <v>56</v>
      </c>
      <c r="G61" s="48">
        <f>'[1]14'!G61</f>
        <v>14</v>
      </c>
      <c r="H61" s="55">
        <f t="shared" si="14"/>
        <v>397</v>
      </c>
      <c r="I61" s="70">
        <f>'[1]14'!I61</f>
        <v>18</v>
      </c>
      <c r="J61" s="70">
        <f>'[1]14'!J61</f>
        <v>0</v>
      </c>
      <c r="K61" s="70">
        <f>'[1]14'!K61</f>
        <v>309</v>
      </c>
      <c r="L61" s="70">
        <f>'[1]14'!L61</f>
        <v>56</v>
      </c>
      <c r="M61" s="70">
        <f>'[1]14'!M61</f>
        <v>14</v>
      </c>
      <c r="N61" s="55">
        <f t="shared" si="1"/>
        <v>397</v>
      </c>
      <c r="O61" s="53" t="s">
        <v>20</v>
      </c>
      <c r="P61" s="54" t="s">
        <v>17</v>
      </c>
      <c r="Q61" s="51">
        <f t="shared" si="2"/>
        <v>4.5340050377833752</v>
      </c>
      <c r="R61" s="52">
        <f t="shared" si="3"/>
        <v>0</v>
      </c>
      <c r="S61" s="52">
        <f t="shared" si="4"/>
        <v>77.833753148614619</v>
      </c>
      <c r="T61" s="52">
        <f t="shared" si="5"/>
        <v>14.105793450881613</v>
      </c>
      <c r="U61" s="52">
        <f t="shared" si="6"/>
        <v>3.5264483627204033</v>
      </c>
      <c r="V61" s="56">
        <f t="shared" si="7"/>
        <v>100</v>
      </c>
      <c r="W61" s="51">
        <f t="shared" si="8"/>
        <v>4.5340050377833752</v>
      </c>
      <c r="X61" s="52">
        <f t="shared" si="9"/>
        <v>0</v>
      </c>
      <c r="Y61" s="52">
        <f t="shared" si="10"/>
        <v>77.833753148614619</v>
      </c>
      <c r="Z61" s="52">
        <f t="shared" si="11"/>
        <v>14.105793450881613</v>
      </c>
      <c r="AA61" s="52">
        <f t="shared" si="12"/>
        <v>3.5264483627204033</v>
      </c>
      <c r="AB61" s="56">
        <f t="shared" si="15"/>
        <v>100</v>
      </c>
    </row>
    <row r="62" spans="1:28" x14ac:dyDescent="0.2">
      <c r="A62" s="53" t="s">
        <v>21</v>
      </c>
      <c r="B62" s="54" t="s">
        <v>18</v>
      </c>
      <c r="C62" s="48">
        <f>'[1]14'!C62</f>
        <v>13</v>
      </c>
      <c r="D62" s="48">
        <f>'[1]14'!D62</f>
        <v>2</v>
      </c>
      <c r="E62" s="48">
        <f>'[1]14'!E62</f>
        <v>102</v>
      </c>
      <c r="F62" s="48">
        <f>'[1]14'!F62</f>
        <v>39</v>
      </c>
      <c r="G62" s="48">
        <f>'[1]14'!G62</f>
        <v>10</v>
      </c>
      <c r="H62" s="55">
        <f t="shared" si="14"/>
        <v>166</v>
      </c>
      <c r="I62" s="70">
        <f>'[1]14'!I62</f>
        <v>13</v>
      </c>
      <c r="J62" s="70">
        <f>'[1]14'!J62</f>
        <v>2</v>
      </c>
      <c r="K62" s="70">
        <f>'[1]14'!K62</f>
        <v>102</v>
      </c>
      <c r="L62" s="70">
        <f>'[1]14'!L62</f>
        <v>39</v>
      </c>
      <c r="M62" s="70">
        <f>'[1]14'!M62</f>
        <v>10</v>
      </c>
      <c r="N62" s="55">
        <f t="shared" si="1"/>
        <v>166</v>
      </c>
      <c r="O62" s="53" t="s">
        <v>21</v>
      </c>
      <c r="P62" s="54" t="s">
        <v>18</v>
      </c>
      <c r="Q62" s="51">
        <f t="shared" si="2"/>
        <v>7.8313253012048198</v>
      </c>
      <c r="R62" s="52">
        <f t="shared" si="3"/>
        <v>1.2048192771084338</v>
      </c>
      <c r="S62" s="52">
        <f t="shared" si="4"/>
        <v>61.445783132530117</v>
      </c>
      <c r="T62" s="52">
        <f t="shared" si="5"/>
        <v>23.493975903614459</v>
      </c>
      <c r="U62" s="52">
        <f t="shared" si="6"/>
        <v>6.024096385542169</v>
      </c>
      <c r="V62" s="56">
        <f t="shared" si="7"/>
        <v>99.999999999999986</v>
      </c>
      <c r="W62" s="51">
        <f t="shared" si="8"/>
        <v>7.8313253012048198</v>
      </c>
      <c r="X62" s="52">
        <f t="shared" si="9"/>
        <v>1.2048192771084338</v>
      </c>
      <c r="Y62" s="52">
        <f t="shared" si="10"/>
        <v>61.445783132530117</v>
      </c>
      <c r="Z62" s="52">
        <f t="shared" si="11"/>
        <v>23.493975903614459</v>
      </c>
      <c r="AA62" s="52">
        <f t="shared" si="12"/>
        <v>6.024096385542169</v>
      </c>
      <c r="AB62" s="56">
        <f t="shared" si="15"/>
        <v>99.999999999999986</v>
      </c>
    </row>
    <row r="63" spans="1:28" x14ac:dyDescent="0.2">
      <c r="A63" s="53" t="s">
        <v>54</v>
      </c>
      <c r="B63" s="54" t="s">
        <v>56</v>
      </c>
      <c r="C63" s="48">
        <f>'[1]14'!C63</f>
        <v>31</v>
      </c>
      <c r="D63" s="48">
        <f>'[1]14'!D63</f>
        <v>6</v>
      </c>
      <c r="E63" s="48">
        <f>'[1]14'!E63</f>
        <v>182</v>
      </c>
      <c r="F63" s="48">
        <f>'[1]14'!F63</f>
        <v>57</v>
      </c>
      <c r="G63" s="48">
        <f>'[1]14'!G63</f>
        <v>25</v>
      </c>
      <c r="H63" s="55">
        <f t="shared" si="14"/>
        <v>301</v>
      </c>
      <c r="I63" s="70">
        <f>'[1]14'!I63</f>
        <v>30</v>
      </c>
      <c r="J63" s="70">
        <f>'[1]14'!J63</f>
        <v>5</v>
      </c>
      <c r="K63" s="70">
        <f>'[1]14'!K63</f>
        <v>91</v>
      </c>
      <c r="L63" s="70">
        <f>'[1]14'!L63</f>
        <v>51</v>
      </c>
      <c r="M63" s="70">
        <f>'[1]14'!M63</f>
        <v>25</v>
      </c>
      <c r="N63" s="55">
        <f t="shared" si="1"/>
        <v>202</v>
      </c>
      <c r="O63" s="53" t="s">
        <v>54</v>
      </c>
      <c r="P63" s="54" t="s">
        <v>56</v>
      </c>
      <c r="Q63" s="51">
        <f t="shared" si="2"/>
        <v>10.299003322259136</v>
      </c>
      <c r="R63" s="52">
        <f t="shared" si="3"/>
        <v>1.9933554817275747</v>
      </c>
      <c r="S63" s="52">
        <f t="shared" si="4"/>
        <v>60.465116279069761</v>
      </c>
      <c r="T63" s="52">
        <f t="shared" si="5"/>
        <v>18.93687707641196</v>
      </c>
      <c r="U63" s="52">
        <f t="shared" si="6"/>
        <v>8.3056478405315612</v>
      </c>
      <c r="V63" s="56">
        <f t="shared" si="7"/>
        <v>100</v>
      </c>
      <c r="W63" s="51">
        <f t="shared" si="8"/>
        <v>14.85148514851485</v>
      </c>
      <c r="X63" s="52">
        <f t="shared" si="9"/>
        <v>2.4752475247524752</v>
      </c>
      <c r="Y63" s="52">
        <f t="shared" si="10"/>
        <v>45.049504950495049</v>
      </c>
      <c r="Z63" s="52">
        <f t="shared" si="11"/>
        <v>25.247524752475247</v>
      </c>
      <c r="AA63" s="52">
        <f t="shared" si="12"/>
        <v>12.376237623762377</v>
      </c>
      <c r="AB63" s="56">
        <f t="shared" si="15"/>
        <v>100</v>
      </c>
    </row>
    <row r="64" spans="1:28" x14ac:dyDescent="0.2">
      <c r="A64" s="53" t="s">
        <v>55</v>
      </c>
      <c r="B64" s="54" t="s">
        <v>58</v>
      </c>
      <c r="C64" s="48">
        <f>'[1]14'!C64</f>
        <v>26</v>
      </c>
      <c r="D64" s="48">
        <f>'[1]14'!D64</f>
        <v>0</v>
      </c>
      <c r="E64" s="48">
        <f>'[1]14'!E64</f>
        <v>178</v>
      </c>
      <c r="F64" s="48">
        <f>'[1]14'!F64</f>
        <v>97</v>
      </c>
      <c r="G64" s="48">
        <f>'[1]14'!G64</f>
        <v>24</v>
      </c>
      <c r="H64" s="55">
        <f t="shared" si="14"/>
        <v>325</v>
      </c>
      <c r="I64" s="70">
        <f>'[1]14'!I64</f>
        <v>26</v>
      </c>
      <c r="J64" s="70">
        <f>'[1]14'!J64</f>
        <v>0</v>
      </c>
      <c r="K64" s="70">
        <f>'[1]14'!K64</f>
        <v>178</v>
      </c>
      <c r="L64" s="70">
        <f>'[1]14'!L64</f>
        <v>85</v>
      </c>
      <c r="M64" s="70">
        <f>'[1]14'!M64</f>
        <v>24</v>
      </c>
      <c r="N64" s="55">
        <f t="shared" si="1"/>
        <v>313</v>
      </c>
      <c r="O64" s="53" t="s">
        <v>55</v>
      </c>
      <c r="P64" s="54" t="s">
        <v>58</v>
      </c>
      <c r="Q64" s="51">
        <f t="shared" si="2"/>
        <v>8</v>
      </c>
      <c r="R64" s="52">
        <f t="shared" si="3"/>
        <v>0</v>
      </c>
      <c r="S64" s="52">
        <f t="shared" si="4"/>
        <v>54.769230769230774</v>
      </c>
      <c r="T64" s="52">
        <f t="shared" si="5"/>
        <v>29.846153846153843</v>
      </c>
      <c r="U64" s="52">
        <f t="shared" si="6"/>
        <v>7.384615384615385</v>
      </c>
      <c r="V64" s="56">
        <f t="shared" si="7"/>
        <v>100</v>
      </c>
      <c r="W64" s="51">
        <f t="shared" si="8"/>
        <v>8.3067092651757193</v>
      </c>
      <c r="X64" s="52">
        <f t="shared" si="9"/>
        <v>0</v>
      </c>
      <c r="Y64" s="52">
        <f t="shared" si="10"/>
        <v>56.869009584664532</v>
      </c>
      <c r="Z64" s="52">
        <f t="shared" si="11"/>
        <v>27.15654952076677</v>
      </c>
      <c r="AA64" s="52">
        <f t="shared" si="12"/>
        <v>7.6677316293929714</v>
      </c>
      <c r="AB64" s="56">
        <f t="shared" si="15"/>
        <v>100</v>
      </c>
    </row>
    <row r="65" spans="1:28" x14ac:dyDescent="0.2">
      <c r="A65" s="53">
        <v>60</v>
      </c>
      <c r="B65" s="54" t="s">
        <v>57</v>
      </c>
      <c r="C65" s="48">
        <f>'[1]14'!C65</f>
        <v>20</v>
      </c>
      <c r="D65" s="48">
        <f>'[1]14'!D65</f>
        <v>6</v>
      </c>
      <c r="E65" s="48">
        <f>'[1]14'!E65</f>
        <v>155</v>
      </c>
      <c r="F65" s="48">
        <f>'[1]14'!F65</f>
        <v>22</v>
      </c>
      <c r="G65" s="48">
        <f>'[1]14'!G65</f>
        <v>21</v>
      </c>
      <c r="H65" s="55">
        <f t="shared" si="14"/>
        <v>224</v>
      </c>
      <c r="I65" s="70">
        <f>'[1]14'!I65</f>
        <v>20</v>
      </c>
      <c r="J65" s="70">
        <f>'[1]14'!J65</f>
        <v>6</v>
      </c>
      <c r="K65" s="70">
        <f>'[1]14'!K65</f>
        <v>105</v>
      </c>
      <c r="L65" s="70">
        <f>'[1]14'!L65</f>
        <v>22</v>
      </c>
      <c r="M65" s="70">
        <f>'[1]14'!M65</f>
        <v>21</v>
      </c>
      <c r="N65" s="55">
        <f t="shared" ref="N65:N91" si="16">SUM(I65:M65)</f>
        <v>174</v>
      </c>
      <c r="O65" s="59">
        <v>60</v>
      </c>
      <c r="P65" s="60" t="s">
        <v>57</v>
      </c>
      <c r="Q65" s="51">
        <f t="shared" ref="Q65:Q91" si="17">IFERROR(C65/$H65*100,0)</f>
        <v>8.9285714285714288</v>
      </c>
      <c r="R65" s="52">
        <f t="shared" ref="R65:R91" si="18">IFERROR(D65/$H65*100,0)</f>
        <v>2.6785714285714284</v>
      </c>
      <c r="S65" s="52">
        <f t="shared" ref="S65:S91" si="19">IFERROR(E65/$H65*100,0)</f>
        <v>69.196428571428569</v>
      </c>
      <c r="T65" s="52">
        <f t="shared" ref="T65:T91" si="20">IFERROR(F65/$H65*100,0)</f>
        <v>9.8214285714285712</v>
      </c>
      <c r="U65" s="52">
        <f t="shared" ref="U65:U91" si="21">IFERROR(G65/$H65*100,0)</f>
        <v>9.375</v>
      </c>
      <c r="V65" s="56">
        <f t="shared" ref="V65:V91" si="22">SUM(Q65:U65)</f>
        <v>100</v>
      </c>
      <c r="W65" s="51">
        <f t="shared" ref="W65:W91" si="23">IFERROR(I65/N65*100,0)</f>
        <v>11.494252873563218</v>
      </c>
      <c r="X65" s="52">
        <f t="shared" ref="X65:X91" si="24">IFERROR(J65/N65*100,0)</f>
        <v>3.4482758620689653</v>
      </c>
      <c r="Y65" s="52">
        <f t="shared" ref="Y65:Y91" si="25">IFERROR(K65/N65*100,0)</f>
        <v>60.344827586206897</v>
      </c>
      <c r="Z65" s="52">
        <f t="shared" ref="Z65:Z91" si="26">IFERROR(L65/N65*100,0)</f>
        <v>12.643678160919542</v>
      </c>
      <c r="AA65" s="52">
        <f t="shared" ref="AA65:AA91" si="27">IFERROR(M65/N65*100,0)</f>
        <v>12.068965517241379</v>
      </c>
      <c r="AB65" s="56">
        <f t="shared" si="15"/>
        <v>100.00000000000001</v>
      </c>
    </row>
    <row r="66" spans="1:28" x14ac:dyDescent="0.2">
      <c r="A66" s="53">
        <v>61</v>
      </c>
      <c r="B66" s="54" t="s">
        <v>74</v>
      </c>
      <c r="C66" s="48">
        <f>'[1]14'!C66</f>
        <v>25</v>
      </c>
      <c r="D66" s="48">
        <f>'[1]14'!D66</f>
        <v>29</v>
      </c>
      <c r="E66" s="48">
        <f>'[1]14'!E66</f>
        <v>70</v>
      </c>
      <c r="F66" s="48">
        <f>'[1]14'!F66</f>
        <v>29</v>
      </c>
      <c r="G66" s="48">
        <f>'[1]14'!G66</f>
        <v>13</v>
      </c>
      <c r="H66" s="55">
        <f t="shared" si="14"/>
        <v>166</v>
      </c>
      <c r="I66" s="70">
        <f>'[1]14'!I66</f>
        <v>25</v>
      </c>
      <c r="J66" s="70">
        <f>'[1]14'!J66</f>
        <v>29</v>
      </c>
      <c r="K66" s="70">
        <f>'[1]14'!K66</f>
        <v>70</v>
      </c>
      <c r="L66" s="70">
        <f>'[1]14'!L66</f>
        <v>29</v>
      </c>
      <c r="M66" s="70">
        <f>'[1]14'!M66</f>
        <v>13</v>
      </c>
      <c r="N66" s="55">
        <f t="shared" si="16"/>
        <v>166</v>
      </c>
      <c r="O66" s="59">
        <v>61</v>
      </c>
      <c r="P66" s="60" t="s">
        <v>74</v>
      </c>
      <c r="Q66" s="51">
        <f t="shared" si="17"/>
        <v>15.060240963855422</v>
      </c>
      <c r="R66" s="52">
        <f t="shared" si="18"/>
        <v>17.46987951807229</v>
      </c>
      <c r="S66" s="52">
        <f t="shared" si="19"/>
        <v>42.168674698795186</v>
      </c>
      <c r="T66" s="52">
        <f t="shared" si="20"/>
        <v>17.46987951807229</v>
      </c>
      <c r="U66" s="52">
        <f t="shared" si="21"/>
        <v>7.8313253012048198</v>
      </c>
      <c r="V66" s="56">
        <f t="shared" si="22"/>
        <v>100</v>
      </c>
      <c r="W66" s="51">
        <f t="shared" si="23"/>
        <v>15.060240963855422</v>
      </c>
      <c r="X66" s="52">
        <f t="shared" si="24"/>
        <v>17.46987951807229</v>
      </c>
      <c r="Y66" s="52">
        <f t="shared" si="25"/>
        <v>42.168674698795186</v>
      </c>
      <c r="Z66" s="52">
        <f t="shared" si="26"/>
        <v>17.46987951807229</v>
      </c>
      <c r="AA66" s="52">
        <f t="shared" si="27"/>
        <v>7.8313253012048198</v>
      </c>
      <c r="AB66" s="56">
        <f t="shared" si="15"/>
        <v>100</v>
      </c>
    </row>
    <row r="67" spans="1:28" x14ac:dyDescent="0.2">
      <c r="A67" s="53">
        <v>62</v>
      </c>
      <c r="B67" s="54" t="s">
        <v>77</v>
      </c>
      <c r="C67" s="48">
        <f>'[1]14'!C67</f>
        <v>1</v>
      </c>
      <c r="D67" s="48">
        <f>'[1]14'!D67</f>
        <v>8</v>
      </c>
      <c r="E67" s="48">
        <f>'[1]14'!E67</f>
        <v>132</v>
      </c>
      <c r="F67" s="48">
        <f>'[1]14'!F67</f>
        <v>11</v>
      </c>
      <c r="G67" s="48">
        <f>'[1]14'!G67</f>
        <v>9</v>
      </c>
      <c r="H67" s="55">
        <f t="shared" si="14"/>
        <v>161</v>
      </c>
      <c r="I67" s="70">
        <f>'[1]14'!I67</f>
        <v>1</v>
      </c>
      <c r="J67" s="70">
        <f>'[1]14'!J67</f>
        <v>8</v>
      </c>
      <c r="K67" s="70">
        <f>'[1]14'!K67</f>
        <v>132</v>
      </c>
      <c r="L67" s="70">
        <f>'[1]14'!L67</f>
        <v>11</v>
      </c>
      <c r="M67" s="70">
        <f>'[1]14'!M67</f>
        <v>9</v>
      </c>
      <c r="N67" s="55">
        <f t="shared" si="16"/>
        <v>161</v>
      </c>
      <c r="O67" s="59">
        <v>62</v>
      </c>
      <c r="P67" s="60" t="s">
        <v>77</v>
      </c>
      <c r="Q67" s="51">
        <f t="shared" si="17"/>
        <v>0.6211180124223602</v>
      </c>
      <c r="R67" s="52">
        <f t="shared" si="18"/>
        <v>4.9689440993788816</v>
      </c>
      <c r="S67" s="52">
        <f t="shared" si="19"/>
        <v>81.987577639751549</v>
      </c>
      <c r="T67" s="52">
        <f t="shared" si="20"/>
        <v>6.8322981366459627</v>
      </c>
      <c r="U67" s="52">
        <f t="shared" si="21"/>
        <v>5.5900621118012426</v>
      </c>
      <c r="V67" s="56">
        <f t="shared" si="22"/>
        <v>100</v>
      </c>
      <c r="W67" s="51">
        <f t="shared" si="23"/>
        <v>0.6211180124223602</v>
      </c>
      <c r="X67" s="52">
        <f t="shared" si="24"/>
        <v>4.9689440993788816</v>
      </c>
      <c r="Y67" s="52">
        <f t="shared" si="25"/>
        <v>81.987577639751549</v>
      </c>
      <c r="Z67" s="52">
        <f t="shared" si="26"/>
        <v>6.8322981366459627</v>
      </c>
      <c r="AA67" s="52">
        <f t="shared" si="27"/>
        <v>5.5900621118012426</v>
      </c>
      <c r="AB67" s="56">
        <f t="shared" si="15"/>
        <v>100</v>
      </c>
    </row>
    <row r="68" spans="1:28" x14ac:dyDescent="0.2">
      <c r="A68" s="53">
        <v>63</v>
      </c>
      <c r="B68" s="54" t="s">
        <v>94</v>
      </c>
      <c r="C68" s="48">
        <f>'[1]14'!C68</f>
        <v>10</v>
      </c>
      <c r="D68" s="48">
        <f>'[1]14'!D68</f>
        <v>11</v>
      </c>
      <c r="E68" s="48">
        <f>'[1]14'!E68</f>
        <v>129</v>
      </c>
      <c r="F68" s="48">
        <f>'[1]14'!F68</f>
        <v>30</v>
      </c>
      <c r="G68" s="48">
        <f>'[1]14'!G68</f>
        <v>18</v>
      </c>
      <c r="H68" s="55">
        <f t="shared" si="14"/>
        <v>198</v>
      </c>
      <c r="I68" s="70">
        <f>'[1]14'!I68</f>
        <v>10</v>
      </c>
      <c r="J68" s="70">
        <f>'[1]14'!J68</f>
        <v>11</v>
      </c>
      <c r="K68" s="70">
        <f>'[1]14'!K68</f>
        <v>55</v>
      </c>
      <c r="L68" s="70">
        <f>'[1]14'!L68</f>
        <v>30</v>
      </c>
      <c r="M68" s="70">
        <f>'[1]14'!M68</f>
        <v>18</v>
      </c>
      <c r="N68" s="55">
        <f t="shared" si="16"/>
        <v>124</v>
      </c>
      <c r="O68" s="59">
        <v>63</v>
      </c>
      <c r="P68" s="60" t="s">
        <v>94</v>
      </c>
      <c r="Q68" s="51">
        <f t="shared" si="17"/>
        <v>5.0505050505050502</v>
      </c>
      <c r="R68" s="52">
        <f t="shared" si="18"/>
        <v>5.5555555555555554</v>
      </c>
      <c r="S68" s="52">
        <f t="shared" si="19"/>
        <v>65.151515151515156</v>
      </c>
      <c r="T68" s="52">
        <f t="shared" si="20"/>
        <v>15.151515151515152</v>
      </c>
      <c r="U68" s="52">
        <f t="shared" si="21"/>
        <v>9.0909090909090917</v>
      </c>
      <c r="V68" s="56">
        <f t="shared" si="22"/>
        <v>100.00000000000001</v>
      </c>
      <c r="W68" s="51">
        <f t="shared" si="23"/>
        <v>8.064516129032258</v>
      </c>
      <c r="X68" s="52">
        <f t="shared" si="24"/>
        <v>8.870967741935484</v>
      </c>
      <c r="Y68" s="52">
        <f t="shared" si="25"/>
        <v>44.354838709677416</v>
      </c>
      <c r="Z68" s="52">
        <f t="shared" si="26"/>
        <v>24.193548387096776</v>
      </c>
      <c r="AA68" s="52">
        <f t="shared" si="27"/>
        <v>14.516129032258066</v>
      </c>
      <c r="AB68" s="56">
        <f t="shared" si="15"/>
        <v>100</v>
      </c>
    </row>
    <row r="69" spans="1:28" x14ac:dyDescent="0.2">
      <c r="A69" s="53">
        <v>64</v>
      </c>
      <c r="B69" s="54" t="s">
        <v>97</v>
      </c>
      <c r="C69" s="48">
        <f>'[1]14'!C69</f>
        <v>10</v>
      </c>
      <c r="D69" s="48">
        <f>'[1]14'!D69</f>
        <v>15</v>
      </c>
      <c r="E69" s="48">
        <f>'[1]14'!E69</f>
        <v>35</v>
      </c>
      <c r="F69" s="48">
        <f>'[1]14'!F69</f>
        <v>45</v>
      </c>
      <c r="G69" s="48">
        <f>'[1]14'!G69</f>
        <v>13</v>
      </c>
      <c r="H69" s="55">
        <f t="shared" si="14"/>
        <v>118</v>
      </c>
      <c r="I69" s="70">
        <f>'[1]14'!I69</f>
        <v>10</v>
      </c>
      <c r="J69" s="70">
        <f>'[1]14'!J69</f>
        <v>15</v>
      </c>
      <c r="K69" s="70">
        <f>'[1]14'!K69</f>
        <v>35</v>
      </c>
      <c r="L69" s="70">
        <f>'[1]14'!L69</f>
        <v>45</v>
      </c>
      <c r="M69" s="70">
        <f>'[1]14'!M69</f>
        <v>13</v>
      </c>
      <c r="N69" s="55">
        <f t="shared" si="16"/>
        <v>118</v>
      </c>
      <c r="O69" s="59">
        <v>64</v>
      </c>
      <c r="P69" s="60" t="s">
        <v>97</v>
      </c>
      <c r="Q69" s="51">
        <f t="shared" si="17"/>
        <v>8.4745762711864394</v>
      </c>
      <c r="R69" s="52">
        <f t="shared" si="18"/>
        <v>12.711864406779661</v>
      </c>
      <c r="S69" s="52">
        <f t="shared" si="19"/>
        <v>29.66101694915254</v>
      </c>
      <c r="T69" s="52">
        <f t="shared" si="20"/>
        <v>38.135593220338983</v>
      </c>
      <c r="U69" s="52">
        <f t="shared" si="21"/>
        <v>11.016949152542372</v>
      </c>
      <c r="V69" s="56">
        <f t="shared" si="22"/>
        <v>100</v>
      </c>
      <c r="W69" s="51">
        <f t="shared" si="23"/>
        <v>8.4745762711864394</v>
      </c>
      <c r="X69" s="52">
        <f t="shared" si="24"/>
        <v>12.711864406779661</v>
      </c>
      <c r="Y69" s="52">
        <f t="shared" si="25"/>
        <v>29.66101694915254</v>
      </c>
      <c r="Z69" s="52">
        <f t="shared" si="26"/>
        <v>38.135593220338983</v>
      </c>
      <c r="AA69" s="52">
        <f t="shared" si="27"/>
        <v>11.016949152542372</v>
      </c>
      <c r="AB69" s="56">
        <f t="shared" si="15"/>
        <v>100</v>
      </c>
    </row>
    <row r="70" spans="1:28" x14ac:dyDescent="0.2">
      <c r="A70" s="53">
        <v>65</v>
      </c>
      <c r="B70" s="54" t="s">
        <v>95</v>
      </c>
      <c r="C70" s="48">
        <f>'[1]14'!C70</f>
        <v>6</v>
      </c>
      <c r="D70" s="48">
        <f>'[1]14'!D70</f>
        <v>2</v>
      </c>
      <c r="E70" s="48">
        <f>'[1]14'!E70</f>
        <v>100</v>
      </c>
      <c r="F70" s="48">
        <f>'[1]14'!F70</f>
        <v>25</v>
      </c>
      <c r="G70" s="48">
        <f>'[1]14'!G70</f>
        <v>8</v>
      </c>
      <c r="H70" s="55">
        <f t="shared" si="14"/>
        <v>141</v>
      </c>
      <c r="I70" s="70">
        <f>'[1]14'!I70</f>
        <v>6</v>
      </c>
      <c r="J70" s="70">
        <f>'[1]14'!J70</f>
        <v>2</v>
      </c>
      <c r="K70" s="70">
        <f>'[1]14'!K70</f>
        <v>25</v>
      </c>
      <c r="L70" s="70">
        <f>'[1]14'!L70</f>
        <v>25</v>
      </c>
      <c r="M70" s="70">
        <f>'[1]14'!M70</f>
        <v>8</v>
      </c>
      <c r="N70" s="55">
        <f t="shared" si="16"/>
        <v>66</v>
      </c>
      <c r="O70" s="59">
        <v>65</v>
      </c>
      <c r="P70" s="60" t="s">
        <v>95</v>
      </c>
      <c r="Q70" s="51">
        <f t="shared" si="17"/>
        <v>4.2553191489361701</v>
      </c>
      <c r="R70" s="52">
        <f t="shared" si="18"/>
        <v>1.4184397163120568</v>
      </c>
      <c r="S70" s="52">
        <f t="shared" si="19"/>
        <v>70.921985815602838</v>
      </c>
      <c r="T70" s="52">
        <f t="shared" si="20"/>
        <v>17.730496453900709</v>
      </c>
      <c r="U70" s="52">
        <f t="shared" si="21"/>
        <v>5.6737588652482271</v>
      </c>
      <c r="V70" s="56">
        <f t="shared" si="22"/>
        <v>100.00000000000001</v>
      </c>
      <c r="W70" s="51">
        <f t="shared" si="23"/>
        <v>9.0909090909090917</v>
      </c>
      <c r="X70" s="52">
        <f t="shared" si="24"/>
        <v>3.0303030303030303</v>
      </c>
      <c r="Y70" s="52">
        <f t="shared" si="25"/>
        <v>37.878787878787875</v>
      </c>
      <c r="Z70" s="52">
        <f t="shared" si="26"/>
        <v>37.878787878787875</v>
      </c>
      <c r="AA70" s="52">
        <f t="shared" si="27"/>
        <v>12.121212121212121</v>
      </c>
      <c r="AB70" s="56">
        <f t="shared" si="15"/>
        <v>100</v>
      </c>
    </row>
    <row r="71" spans="1:28" x14ac:dyDescent="0.2">
      <c r="A71" s="53">
        <v>66</v>
      </c>
      <c r="B71" s="54" t="s">
        <v>96</v>
      </c>
      <c r="C71" s="48">
        <f>'[1]14'!C71</f>
        <v>8</v>
      </c>
      <c r="D71" s="48">
        <f>'[1]14'!D71</f>
        <v>1</v>
      </c>
      <c r="E71" s="48">
        <f>'[1]14'!E71</f>
        <v>117</v>
      </c>
      <c r="F71" s="48">
        <f>'[1]14'!F71</f>
        <v>26</v>
      </c>
      <c r="G71" s="48">
        <f>'[1]14'!G71</f>
        <v>7</v>
      </c>
      <c r="H71" s="55">
        <f t="shared" si="14"/>
        <v>159</v>
      </c>
      <c r="I71" s="70">
        <f>'[1]14'!I71</f>
        <v>8</v>
      </c>
      <c r="J71" s="70">
        <f>'[1]14'!J71</f>
        <v>1</v>
      </c>
      <c r="K71" s="70">
        <f>'[1]14'!K71</f>
        <v>117</v>
      </c>
      <c r="L71" s="70">
        <f>'[1]14'!L71</f>
        <v>26</v>
      </c>
      <c r="M71" s="70">
        <f>'[1]14'!M71</f>
        <v>7</v>
      </c>
      <c r="N71" s="55">
        <f t="shared" si="16"/>
        <v>159</v>
      </c>
      <c r="O71" s="59">
        <v>66</v>
      </c>
      <c r="P71" s="60" t="s">
        <v>96</v>
      </c>
      <c r="Q71" s="51">
        <f t="shared" si="17"/>
        <v>5.0314465408805038</v>
      </c>
      <c r="R71" s="52">
        <f t="shared" si="18"/>
        <v>0.62893081761006298</v>
      </c>
      <c r="S71" s="52">
        <f t="shared" si="19"/>
        <v>73.584905660377359</v>
      </c>
      <c r="T71" s="52">
        <f t="shared" si="20"/>
        <v>16.352201257861633</v>
      </c>
      <c r="U71" s="52">
        <f t="shared" si="21"/>
        <v>4.4025157232704402</v>
      </c>
      <c r="V71" s="56">
        <f t="shared" si="22"/>
        <v>100</v>
      </c>
      <c r="W71" s="51">
        <f t="shared" si="23"/>
        <v>5.0314465408805038</v>
      </c>
      <c r="X71" s="52">
        <f t="shared" si="24"/>
        <v>0.62893081761006298</v>
      </c>
      <c r="Y71" s="52">
        <f t="shared" si="25"/>
        <v>73.584905660377359</v>
      </c>
      <c r="Z71" s="52">
        <f t="shared" si="26"/>
        <v>16.352201257861633</v>
      </c>
      <c r="AA71" s="52">
        <f t="shared" si="27"/>
        <v>4.4025157232704402</v>
      </c>
      <c r="AB71" s="56">
        <f t="shared" si="15"/>
        <v>100</v>
      </c>
    </row>
    <row r="72" spans="1:28" x14ac:dyDescent="0.2">
      <c r="A72" s="53">
        <v>67</v>
      </c>
      <c r="B72" s="54" t="s">
        <v>98</v>
      </c>
      <c r="C72" s="48">
        <f>'[1]14'!C72</f>
        <v>25</v>
      </c>
      <c r="D72" s="48">
        <f>'[1]14'!D72</f>
        <v>25</v>
      </c>
      <c r="E72" s="48">
        <f>'[1]14'!E72</f>
        <v>168</v>
      </c>
      <c r="F72" s="48">
        <f>'[1]14'!F72</f>
        <v>24</v>
      </c>
      <c r="G72" s="48">
        <f>'[1]14'!G72</f>
        <v>9</v>
      </c>
      <c r="H72" s="55">
        <f t="shared" si="14"/>
        <v>251</v>
      </c>
      <c r="I72" s="70">
        <f>'[1]14'!I72</f>
        <v>25</v>
      </c>
      <c r="J72" s="70">
        <f>'[1]14'!J72</f>
        <v>25</v>
      </c>
      <c r="K72" s="70">
        <f>'[1]14'!K72</f>
        <v>168</v>
      </c>
      <c r="L72" s="70">
        <f>'[1]14'!L72</f>
        <v>24</v>
      </c>
      <c r="M72" s="70">
        <f>'[1]14'!M72</f>
        <v>9</v>
      </c>
      <c r="N72" s="55">
        <f t="shared" si="16"/>
        <v>251</v>
      </c>
      <c r="O72" s="59">
        <v>67</v>
      </c>
      <c r="P72" s="60" t="s">
        <v>98</v>
      </c>
      <c r="Q72" s="51">
        <f t="shared" si="17"/>
        <v>9.9601593625498008</v>
      </c>
      <c r="R72" s="52">
        <f t="shared" si="18"/>
        <v>9.9601593625498008</v>
      </c>
      <c r="S72" s="52">
        <f t="shared" si="19"/>
        <v>66.932270916334659</v>
      </c>
      <c r="T72" s="52">
        <f t="shared" si="20"/>
        <v>9.5617529880478092</v>
      </c>
      <c r="U72" s="52">
        <f t="shared" si="21"/>
        <v>3.5856573705179287</v>
      </c>
      <c r="V72" s="56">
        <f t="shared" si="22"/>
        <v>100</v>
      </c>
      <c r="W72" s="51">
        <f t="shared" si="23"/>
        <v>9.9601593625498008</v>
      </c>
      <c r="X72" s="52">
        <f t="shared" si="24"/>
        <v>9.9601593625498008</v>
      </c>
      <c r="Y72" s="52">
        <f t="shared" si="25"/>
        <v>66.932270916334659</v>
      </c>
      <c r="Z72" s="52">
        <f t="shared" si="26"/>
        <v>9.5617529880478092</v>
      </c>
      <c r="AA72" s="52">
        <f t="shared" si="27"/>
        <v>3.5856573705179287</v>
      </c>
      <c r="AB72" s="56">
        <f t="shared" si="15"/>
        <v>100</v>
      </c>
    </row>
    <row r="73" spans="1:28" x14ac:dyDescent="0.2">
      <c r="A73" s="53">
        <v>68</v>
      </c>
      <c r="B73" s="54" t="s">
        <v>99</v>
      </c>
      <c r="C73" s="48">
        <f>'[1]14'!C73</f>
        <v>4</v>
      </c>
      <c r="D73" s="48">
        <f>'[1]14'!D73</f>
        <v>6</v>
      </c>
      <c r="E73" s="48">
        <f>'[1]14'!E73</f>
        <v>270</v>
      </c>
      <c r="F73" s="48">
        <f>'[1]14'!F73</f>
        <v>9</v>
      </c>
      <c r="G73" s="48">
        <f>'[1]14'!G73</f>
        <v>5</v>
      </c>
      <c r="H73" s="55">
        <f t="shared" si="14"/>
        <v>294</v>
      </c>
      <c r="I73" s="70">
        <f>'[1]14'!I73</f>
        <v>4</v>
      </c>
      <c r="J73" s="70">
        <f>'[1]14'!J73</f>
        <v>6</v>
      </c>
      <c r="K73" s="70">
        <f>'[1]14'!K73</f>
        <v>270</v>
      </c>
      <c r="L73" s="70">
        <f>'[1]14'!L73</f>
        <v>9</v>
      </c>
      <c r="M73" s="70">
        <f>'[1]14'!M73</f>
        <v>5</v>
      </c>
      <c r="N73" s="55">
        <f t="shared" si="16"/>
        <v>294</v>
      </c>
      <c r="O73" s="59">
        <v>68</v>
      </c>
      <c r="P73" s="60" t="s">
        <v>99</v>
      </c>
      <c r="Q73" s="51">
        <f t="shared" si="17"/>
        <v>1.3605442176870748</v>
      </c>
      <c r="R73" s="52">
        <f t="shared" si="18"/>
        <v>2.0408163265306123</v>
      </c>
      <c r="S73" s="52">
        <f t="shared" si="19"/>
        <v>91.83673469387756</v>
      </c>
      <c r="T73" s="52">
        <f t="shared" si="20"/>
        <v>3.0612244897959182</v>
      </c>
      <c r="U73" s="52">
        <f t="shared" si="21"/>
        <v>1.7006802721088436</v>
      </c>
      <c r="V73" s="56">
        <f t="shared" si="22"/>
        <v>100</v>
      </c>
      <c r="W73" s="51">
        <f t="shared" si="23"/>
        <v>1.3605442176870748</v>
      </c>
      <c r="X73" s="52">
        <f t="shared" si="24"/>
        <v>2.0408163265306123</v>
      </c>
      <c r="Y73" s="52">
        <f t="shared" si="25"/>
        <v>91.83673469387756</v>
      </c>
      <c r="Z73" s="52">
        <f t="shared" si="26"/>
        <v>3.0612244897959182</v>
      </c>
      <c r="AA73" s="52">
        <f t="shared" si="27"/>
        <v>1.7006802721088436</v>
      </c>
      <c r="AB73" s="56">
        <f t="shared" si="15"/>
        <v>100</v>
      </c>
    </row>
    <row r="74" spans="1:28" x14ac:dyDescent="0.2">
      <c r="A74" s="53">
        <v>69</v>
      </c>
      <c r="B74" s="54" t="s">
        <v>100</v>
      </c>
      <c r="C74" s="48">
        <f>'[1]14'!C74</f>
        <v>11</v>
      </c>
      <c r="D74" s="48">
        <f>'[1]14'!D74</f>
        <v>0</v>
      </c>
      <c r="E74" s="48">
        <f>'[1]14'!E74</f>
        <v>55</v>
      </c>
      <c r="F74" s="48">
        <f>'[1]14'!F74</f>
        <v>19</v>
      </c>
      <c r="G74" s="48">
        <f>'[1]14'!G74</f>
        <v>8</v>
      </c>
      <c r="H74" s="55">
        <f t="shared" si="14"/>
        <v>93</v>
      </c>
      <c r="I74" s="70">
        <f>'[1]14'!I74</f>
        <v>11</v>
      </c>
      <c r="J74" s="70">
        <f>'[1]14'!J74</f>
        <v>0</v>
      </c>
      <c r="K74" s="70">
        <f>'[1]14'!K74</f>
        <v>50</v>
      </c>
      <c r="L74" s="70">
        <f>'[1]14'!L74</f>
        <v>16</v>
      </c>
      <c r="M74" s="70">
        <f>'[1]14'!M74</f>
        <v>8</v>
      </c>
      <c r="N74" s="55">
        <f t="shared" si="16"/>
        <v>85</v>
      </c>
      <c r="O74" s="59">
        <v>69</v>
      </c>
      <c r="P74" s="60" t="s">
        <v>100</v>
      </c>
      <c r="Q74" s="51">
        <f t="shared" si="17"/>
        <v>11.827956989247312</v>
      </c>
      <c r="R74" s="52">
        <f t="shared" si="18"/>
        <v>0</v>
      </c>
      <c r="S74" s="52">
        <f t="shared" si="19"/>
        <v>59.13978494623656</v>
      </c>
      <c r="T74" s="52">
        <f t="shared" si="20"/>
        <v>20.43010752688172</v>
      </c>
      <c r="U74" s="52">
        <f t="shared" si="21"/>
        <v>8.6021505376344098</v>
      </c>
      <c r="V74" s="56">
        <f t="shared" si="22"/>
        <v>100.00000000000001</v>
      </c>
      <c r="W74" s="51">
        <f t="shared" si="23"/>
        <v>12.941176470588237</v>
      </c>
      <c r="X74" s="52">
        <f t="shared" si="24"/>
        <v>0</v>
      </c>
      <c r="Y74" s="52">
        <f t="shared" si="25"/>
        <v>58.82352941176471</v>
      </c>
      <c r="Z74" s="52">
        <f t="shared" si="26"/>
        <v>18.823529411764707</v>
      </c>
      <c r="AA74" s="52">
        <f t="shared" si="27"/>
        <v>9.4117647058823533</v>
      </c>
      <c r="AB74" s="56">
        <f t="shared" si="15"/>
        <v>100</v>
      </c>
    </row>
    <row r="75" spans="1:28" x14ac:dyDescent="0.2">
      <c r="A75" s="53">
        <v>70</v>
      </c>
      <c r="B75" s="54" t="s">
        <v>101</v>
      </c>
      <c r="C75" s="48">
        <f>'[1]14'!C75</f>
        <v>2</v>
      </c>
      <c r="D75" s="48">
        <f>'[1]14'!D75</f>
        <v>0</v>
      </c>
      <c r="E75" s="48">
        <f>'[1]14'!E75</f>
        <v>59</v>
      </c>
      <c r="F75" s="48">
        <f>'[1]14'!F75</f>
        <v>7</v>
      </c>
      <c r="G75" s="48">
        <f>'[1]14'!G75</f>
        <v>15</v>
      </c>
      <c r="H75" s="55">
        <f t="shared" si="14"/>
        <v>83</v>
      </c>
      <c r="I75" s="70">
        <f>'[1]14'!I75</f>
        <v>0</v>
      </c>
      <c r="J75" s="70">
        <f>'[1]14'!J75</f>
        <v>0</v>
      </c>
      <c r="K75" s="70">
        <f>'[1]14'!K75</f>
        <v>0</v>
      </c>
      <c r="L75" s="70">
        <f>'[1]14'!L75</f>
        <v>2</v>
      </c>
      <c r="M75" s="70">
        <f>'[1]14'!M75</f>
        <v>1</v>
      </c>
      <c r="N75" s="55">
        <f t="shared" si="16"/>
        <v>3</v>
      </c>
      <c r="O75" s="59">
        <v>70</v>
      </c>
      <c r="P75" s="60" t="s">
        <v>101</v>
      </c>
      <c r="Q75" s="51">
        <f t="shared" si="17"/>
        <v>2.4096385542168677</v>
      </c>
      <c r="R75" s="52">
        <f t="shared" si="18"/>
        <v>0</v>
      </c>
      <c r="S75" s="52">
        <f t="shared" si="19"/>
        <v>71.084337349397586</v>
      </c>
      <c r="T75" s="52">
        <f t="shared" si="20"/>
        <v>8.4337349397590362</v>
      </c>
      <c r="U75" s="52">
        <f t="shared" si="21"/>
        <v>18.072289156626507</v>
      </c>
      <c r="V75" s="56">
        <f t="shared" si="22"/>
        <v>100</v>
      </c>
      <c r="W75" s="51">
        <f t="shared" si="23"/>
        <v>0</v>
      </c>
      <c r="X75" s="52">
        <f t="shared" si="24"/>
        <v>0</v>
      </c>
      <c r="Y75" s="52">
        <f t="shared" si="25"/>
        <v>0</v>
      </c>
      <c r="Z75" s="52">
        <f t="shared" si="26"/>
        <v>66.666666666666657</v>
      </c>
      <c r="AA75" s="52">
        <f t="shared" si="27"/>
        <v>33.333333333333329</v>
      </c>
      <c r="AB75" s="56">
        <f t="shared" si="15"/>
        <v>99.999999999999986</v>
      </c>
    </row>
    <row r="76" spans="1:28" x14ac:dyDescent="0.2">
      <c r="A76" s="53">
        <v>71</v>
      </c>
      <c r="B76" s="54" t="s">
        <v>102</v>
      </c>
      <c r="C76" s="48">
        <f>'[1]14'!C76</f>
        <v>10</v>
      </c>
      <c r="D76" s="48">
        <f>'[1]14'!D76</f>
        <v>8</v>
      </c>
      <c r="E76" s="48">
        <f>'[1]14'!E76</f>
        <v>150</v>
      </c>
      <c r="F76" s="48">
        <f>'[1]14'!F76</f>
        <v>36</v>
      </c>
      <c r="G76" s="48">
        <f>'[1]14'!G76</f>
        <v>18</v>
      </c>
      <c r="H76" s="55">
        <f t="shared" si="14"/>
        <v>222</v>
      </c>
      <c r="I76" s="70">
        <f>'[1]14'!I76</f>
        <v>10</v>
      </c>
      <c r="J76" s="70">
        <f>'[1]14'!J76</f>
        <v>8</v>
      </c>
      <c r="K76" s="70">
        <f>'[1]14'!K76</f>
        <v>83</v>
      </c>
      <c r="L76" s="70">
        <f>'[1]14'!L76</f>
        <v>36</v>
      </c>
      <c r="M76" s="70">
        <f>'[1]14'!M76</f>
        <v>18</v>
      </c>
      <c r="N76" s="55">
        <f t="shared" si="16"/>
        <v>155</v>
      </c>
      <c r="O76" s="59">
        <v>71</v>
      </c>
      <c r="P76" s="60" t="s">
        <v>102</v>
      </c>
      <c r="Q76" s="51">
        <f t="shared" si="17"/>
        <v>4.5045045045045047</v>
      </c>
      <c r="R76" s="52">
        <f t="shared" si="18"/>
        <v>3.6036036036036037</v>
      </c>
      <c r="S76" s="52">
        <f t="shared" si="19"/>
        <v>67.567567567567565</v>
      </c>
      <c r="T76" s="52">
        <f t="shared" si="20"/>
        <v>16.216216216216218</v>
      </c>
      <c r="U76" s="52">
        <f t="shared" si="21"/>
        <v>8.1081081081081088</v>
      </c>
      <c r="V76" s="56">
        <f t="shared" si="22"/>
        <v>100.00000000000001</v>
      </c>
      <c r="W76" s="51">
        <f t="shared" si="23"/>
        <v>6.4516129032258061</v>
      </c>
      <c r="X76" s="52">
        <f t="shared" si="24"/>
        <v>5.161290322580645</v>
      </c>
      <c r="Y76" s="52">
        <f t="shared" si="25"/>
        <v>53.548387096774199</v>
      </c>
      <c r="Z76" s="52">
        <f t="shared" si="26"/>
        <v>23.225806451612904</v>
      </c>
      <c r="AA76" s="52">
        <f t="shared" si="27"/>
        <v>11.612903225806452</v>
      </c>
      <c r="AB76" s="56">
        <f t="shared" si="15"/>
        <v>100.00000000000001</v>
      </c>
    </row>
    <row r="77" spans="1:28" x14ac:dyDescent="0.2">
      <c r="A77" s="53">
        <v>72</v>
      </c>
      <c r="B77" s="54" t="s">
        <v>103</v>
      </c>
      <c r="C77" s="48">
        <f>'[1]14'!C77</f>
        <v>2</v>
      </c>
      <c r="D77" s="48">
        <f>'[1]14'!D77</f>
        <v>1</v>
      </c>
      <c r="E77" s="48">
        <f>'[1]14'!E77</f>
        <v>35</v>
      </c>
      <c r="F77" s="48">
        <f>'[1]14'!F77</f>
        <v>0</v>
      </c>
      <c r="G77" s="48">
        <f>'[1]14'!G77</f>
        <v>0</v>
      </c>
      <c r="H77" s="55">
        <f t="shared" si="14"/>
        <v>38</v>
      </c>
      <c r="I77" s="70">
        <f>'[1]14'!I77</f>
        <v>0</v>
      </c>
      <c r="J77" s="70">
        <f>'[1]14'!J77</f>
        <v>0</v>
      </c>
      <c r="K77" s="70">
        <f>'[1]14'!K77</f>
        <v>0</v>
      </c>
      <c r="L77" s="70">
        <f>'[1]14'!L77</f>
        <v>0</v>
      </c>
      <c r="M77" s="70">
        <f>'[1]14'!M77</f>
        <v>0</v>
      </c>
      <c r="N77" s="55">
        <f t="shared" si="16"/>
        <v>0</v>
      </c>
      <c r="O77" s="59">
        <v>72</v>
      </c>
      <c r="P77" s="60" t="s">
        <v>103</v>
      </c>
      <c r="Q77" s="51">
        <f t="shared" si="17"/>
        <v>5.2631578947368416</v>
      </c>
      <c r="R77" s="52">
        <f t="shared" si="18"/>
        <v>2.6315789473684208</v>
      </c>
      <c r="S77" s="52">
        <f t="shared" si="19"/>
        <v>92.10526315789474</v>
      </c>
      <c r="T77" s="52">
        <f t="shared" si="20"/>
        <v>0</v>
      </c>
      <c r="U77" s="52">
        <f t="shared" si="21"/>
        <v>0</v>
      </c>
      <c r="V77" s="56">
        <f t="shared" si="22"/>
        <v>100</v>
      </c>
      <c r="W77" s="51">
        <f t="shared" si="23"/>
        <v>0</v>
      </c>
      <c r="X77" s="52">
        <f t="shared" si="24"/>
        <v>0</v>
      </c>
      <c r="Y77" s="52">
        <f t="shared" si="25"/>
        <v>0</v>
      </c>
      <c r="Z77" s="52">
        <f t="shared" si="26"/>
        <v>0</v>
      </c>
      <c r="AA77" s="52">
        <f t="shared" si="27"/>
        <v>0</v>
      </c>
      <c r="AB77" s="56">
        <f t="shared" si="15"/>
        <v>0</v>
      </c>
    </row>
    <row r="78" spans="1:28" x14ac:dyDescent="0.2">
      <c r="A78" s="53">
        <v>73</v>
      </c>
      <c r="B78" s="54" t="s">
        <v>104</v>
      </c>
      <c r="C78" s="48">
        <f>'[1]14'!C78</f>
        <v>5</v>
      </c>
      <c r="D78" s="48">
        <f>'[1]14'!D78</f>
        <v>1</v>
      </c>
      <c r="E78" s="48">
        <f>'[1]14'!E78</f>
        <v>24</v>
      </c>
      <c r="F78" s="48">
        <f>'[1]14'!F78</f>
        <v>28</v>
      </c>
      <c r="G78" s="48">
        <f>'[1]14'!G78</f>
        <v>12</v>
      </c>
      <c r="H78" s="55">
        <f t="shared" si="14"/>
        <v>70</v>
      </c>
      <c r="I78" s="70">
        <f>'[1]14'!I78</f>
        <v>5</v>
      </c>
      <c r="J78" s="70">
        <f>'[1]14'!J78</f>
        <v>1</v>
      </c>
      <c r="K78" s="70">
        <f>'[1]14'!K78</f>
        <v>24</v>
      </c>
      <c r="L78" s="70">
        <f>'[1]14'!L78</f>
        <v>25</v>
      </c>
      <c r="M78" s="70">
        <f>'[1]14'!M78</f>
        <v>12</v>
      </c>
      <c r="N78" s="55">
        <f t="shared" si="16"/>
        <v>67</v>
      </c>
      <c r="O78" s="59">
        <v>73</v>
      </c>
      <c r="P78" s="60" t="s">
        <v>104</v>
      </c>
      <c r="Q78" s="51">
        <f t="shared" si="17"/>
        <v>7.1428571428571423</v>
      </c>
      <c r="R78" s="52">
        <f t="shared" si="18"/>
        <v>1.4285714285714286</v>
      </c>
      <c r="S78" s="52">
        <f t="shared" si="19"/>
        <v>34.285714285714285</v>
      </c>
      <c r="T78" s="52">
        <f t="shared" si="20"/>
        <v>40</v>
      </c>
      <c r="U78" s="52">
        <f t="shared" si="21"/>
        <v>17.142857142857142</v>
      </c>
      <c r="V78" s="56">
        <f t="shared" si="22"/>
        <v>100</v>
      </c>
      <c r="W78" s="51">
        <f t="shared" si="23"/>
        <v>7.4626865671641784</v>
      </c>
      <c r="X78" s="52">
        <f t="shared" si="24"/>
        <v>1.4925373134328357</v>
      </c>
      <c r="Y78" s="52">
        <f t="shared" si="25"/>
        <v>35.820895522388057</v>
      </c>
      <c r="Z78" s="52">
        <f t="shared" si="26"/>
        <v>37.313432835820898</v>
      </c>
      <c r="AA78" s="52">
        <f t="shared" si="27"/>
        <v>17.910447761194028</v>
      </c>
      <c r="AB78" s="56">
        <f t="shared" si="15"/>
        <v>100</v>
      </c>
    </row>
    <row r="79" spans="1:28" x14ac:dyDescent="0.2">
      <c r="A79" s="53">
        <v>74</v>
      </c>
      <c r="B79" s="54" t="s">
        <v>106</v>
      </c>
      <c r="C79" s="48">
        <f>'[1]14'!C79</f>
        <v>0</v>
      </c>
      <c r="D79" s="48">
        <f>'[1]14'!D79</f>
        <v>0</v>
      </c>
      <c r="E79" s="48">
        <f>'[1]14'!E79</f>
        <v>26</v>
      </c>
      <c r="F79" s="48">
        <f>'[1]14'!F79</f>
        <v>4</v>
      </c>
      <c r="G79" s="48">
        <f>'[1]14'!G79</f>
        <v>5</v>
      </c>
      <c r="H79" s="55">
        <f t="shared" si="14"/>
        <v>35</v>
      </c>
      <c r="I79" s="70">
        <f>'[1]14'!I79</f>
        <v>0</v>
      </c>
      <c r="J79" s="70">
        <f>'[1]14'!J79</f>
        <v>0</v>
      </c>
      <c r="K79" s="70">
        <f>'[1]14'!K79</f>
        <v>26</v>
      </c>
      <c r="L79" s="70">
        <f>'[1]14'!L79</f>
        <v>4</v>
      </c>
      <c r="M79" s="70">
        <f>'[1]14'!M79</f>
        <v>5</v>
      </c>
      <c r="N79" s="55">
        <f t="shared" si="16"/>
        <v>35</v>
      </c>
      <c r="O79" s="59">
        <v>74</v>
      </c>
      <c r="P79" s="60" t="s">
        <v>106</v>
      </c>
      <c r="Q79" s="51">
        <f t="shared" si="17"/>
        <v>0</v>
      </c>
      <c r="R79" s="52">
        <f t="shared" si="18"/>
        <v>0</v>
      </c>
      <c r="S79" s="52">
        <f t="shared" si="19"/>
        <v>74.285714285714292</v>
      </c>
      <c r="T79" s="52">
        <f t="shared" si="20"/>
        <v>11.428571428571429</v>
      </c>
      <c r="U79" s="52">
        <f t="shared" si="21"/>
        <v>14.285714285714285</v>
      </c>
      <c r="V79" s="56">
        <f t="shared" si="22"/>
        <v>100</v>
      </c>
      <c r="W79" s="51">
        <f t="shared" si="23"/>
        <v>0</v>
      </c>
      <c r="X79" s="52">
        <f t="shared" si="24"/>
        <v>0</v>
      </c>
      <c r="Y79" s="52">
        <f t="shared" si="25"/>
        <v>74.285714285714292</v>
      </c>
      <c r="Z79" s="52">
        <f t="shared" si="26"/>
        <v>11.428571428571429</v>
      </c>
      <c r="AA79" s="52">
        <f t="shared" si="27"/>
        <v>14.285714285714285</v>
      </c>
      <c r="AB79" s="56">
        <f t="shared" si="15"/>
        <v>100</v>
      </c>
    </row>
    <row r="80" spans="1:28" x14ac:dyDescent="0.2">
      <c r="A80" s="53">
        <v>75</v>
      </c>
      <c r="B80" s="54" t="s">
        <v>107</v>
      </c>
      <c r="C80" s="48">
        <f>'[1]14'!C80</f>
        <v>6</v>
      </c>
      <c r="D80" s="48">
        <f>'[1]14'!D80</f>
        <v>0</v>
      </c>
      <c r="E80" s="48">
        <f>'[1]14'!E80</f>
        <v>25</v>
      </c>
      <c r="F80" s="48">
        <f>'[1]14'!F80</f>
        <v>6</v>
      </c>
      <c r="G80" s="48">
        <f>'[1]14'!G80</f>
        <v>10</v>
      </c>
      <c r="H80" s="55">
        <f t="shared" si="14"/>
        <v>47</v>
      </c>
      <c r="I80" s="70">
        <f>'[1]14'!I80</f>
        <v>6</v>
      </c>
      <c r="J80" s="70">
        <f>'[1]14'!J80</f>
        <v>0</v>
      </c>
      <c r="K80" s="70">
        <f>'[1]14'!K80</f>
        <v>12</v>
      </c>
      <c r="L80" s="70">
        <f>'[1]14'!L80</f>
        <v>6</v>
      </c>
      <c r="M80" s="70">
        <f>'[1]14'!M80</f>
        <v>10</v>
      </c>
      <c r="N80" s="55">
        <f t="shared" si="16"/>
        <v>34</v>
      </c>
      <c r="O80" s="59">
        <v>75</v>
      </c>
      <c r="P80" s="60" t="s">
        <v>107</v>
      </c>
      <c r="Q80" s="51">
        <f t="shared" si="17"/>
        <v>12.76595744680851</v>
      </c>
      <c r="R80" s="52">
        <f t="shared" si="18"/>
        <v>0</v>
      </c>
      <c r="S80" s="52">
        <f t="shared" si="19"/>
        <v>53.191489361702125</v>
      </c>
      <c r="T80" s="52">
        <f t="shared" si="20"/>
        <v>12.76595744680851</v>
      </c>
      <c r="U80" s="52">
        <f t="shared" si="21"/>
        <v>21.276595744680851</v>
      </c>
      <c r="V80" s="56">
        <f t="shared" si="22"/>
        <v>100</v>
      </c>
      <c r="W80" s="51">
        <f t="shared" si="23"/>
        <v>17.647058823529413</v>
      </c>
      <c r="X80" s="52">
        <f t="shared" si="24"/>
        <v>0</v>
      </c>
      <c r="Y80" s="52">
        <f t="shared" si="25"/>
        <v>35.294117647058826</v>
      </c>
      <c r="Z80" s="52">
        <f t="shared" si="26"/>
        <v>17.647058823529413</v>
      </c>
      <c r="AA80" s="52">
        <f t="shared" si="27"/>
        <v>29.411764705882355</v>
      </c>
      <c r="AB80" s="56">
        <f t="shared" si="15"/>
        <v>100</v>
      </c>
    </row>
    <row r="81" spans="1:28" x14ac:dyDescent="0.2">
      <c r="A81" s="53">
        <v>76</v>
      </c>
      <c r="B81" s="54" t="s">
        <v>108</v>
      </c>
      <c r="C81" s="48">
        <f>'[1]14'!C81</f>
        <v>1</v>
      </c>
      <c r="D81" s="48">
        <f>'[1]14'!D81</f>
        <v>2</v>
      </c>
      <c r="E81" s="48">
        <f>'[1]14'!E81</f>
        <v>53</v>
      </c>
      <c r="F81" s="48">
        <f>'[1]14'!F81</f>
        <v>15</v>
      </c>
      <c r="G81" s="48">
        <f>'[1]14'!G81</f>
        <v>8</v>
      </c>
      <c r="H81" s="55">
        <f t="shared" si="14"/>
        <v>79</v>
      </c>
      <c r="I81" s="70">
        <f>'[1]14'!I81</f>
        <v>1</v>
      </c>
      <c r="J81" s="70">
        <f>'[1]14'!J81</f>
        <v>2</v>
      </c>
      <c r="K81" s="70">
        <f>'[1]14'!K81</f>
        <v>53</v>
      </c>
      <c r="L81" s="70">
        <f>'[1]14'!L81</f>
        <v>15</v>
      </c>
      <c r="M81" s="70">
        <f>'[1]14'!M81</f>
        <v>8</v>
      </c>
      <c r="N81" s="55">
        <f t="shared" si="16"/>
        <v>79</v>
      </c>
      <c r="O81" s="59">
        <v>76</v>
      </c>
      <c r="P81" s="60" t="s">
        <v>108</v>
      </c>
      <c r="Q81" s="51">
        <f t="shared" si="17"/>
        <v>1.2658227848101267</v>
      </c>
      <c r="R81" s="52">
        <f t="shared" si="18"/>
        <v>2.5316455696202533</v>
      </c>
      <c r="S81" s="52">
        <f t="shared" si="19"/>
        <v>67.088607594936718</v>
      </c>
      <c r="T81" s="52">
        <f t="shared" si="20"/>
        <v>18.9873417721519</v>
      </c>
      <c r="U81" s="52">
        <f t="shared" si="21"/>
        <v>10.126582278481013</v>
      </c>
      <c r="V81" s="56">
        <f t="shared" si="22"/>
        <v>100</v>
      </c>
      <c r="W81" s="51">
        <f t="shared" si="23"/>
        <v>1.2658227848101267</v>
      </c>
      <c r="X81" s="52">
        <f t="shared" si="24"/>
        <v>2.5316455696202533</v>
      </c>
      <c r="Y81" s="52">
        <f t="shared" si="25"/>
        <v>67.088607594936718</v>
      </c>
      <c r="Z81" s="52">
        <f t="shared" si="26"/>
        <v>18.9873417721519</v>
      </c>
      <c r="AA81" s="52">
        <f t="shared" si="27"/>
        <v>10.126582278481013</v>
      </c>
      <c r="AB81" s="56">
        <f t="shared" si="15"/>
        <v>100</v>
      </c>
    </row>
    <row r="82" spans="1:28" x14ac:dyDescent="0.2">
      <c r="A82" s="53">
        <v>77</v>
      </c>
      <c r="B82" s="54" t="s">
        <v>109</v>
      </c>
      <c r="C82" s="48">
        <f>'[1]14'!C82</f>
        <v>5</v>
      </c>
      <c r="D82" s="48">
        <f>'[1]14'!D82</f>
        <v>26</v>
      </c>
      <c r="E82" s="48">
        <f>'[1]14'!E82</f>
        <v>239</v>
      </c>
      <c r="F82" s="48">
        <f>'[1]14'!F82</f>
        <v>10</v>
      </c>
      <c r="G82" s="48">
        <f>'[1]14'!G82</f>
        <v>8</v>
      </c>
      <c r="H82" s="55">
        <f t="shared" si="14"/>
        <v>288</v>
      </c>
      <c r="I82" s="70">
        <f>'[1]14'!I82</f>
        <v>5</v>
      </c>
      <c r="J82" s="70">
        <f>'[1]14'!J82</f>
        <v>1</v>
      </c>
      <c r="K82" s="70">
        <f>'[1]14'!K82</f>
        <v>55</v>
      </c>
      <c r="L82" s="70">
        <f>'[1]14'!L82</f>
        <v>6</v>
      </c>
      <c r="M82" s="70">
        <f>'[1]14'!M82</f>
        <v>8</v>
      </c>
      <c r="N82" s="55">
        <f t="shared" si="16"/>
        <v>75</v>
      </c>
      <c r="O82" s="59">
        <v>77</v>
      </c>
      <c r="P82" s="60" t="s">
        <v>109</v>
      </c>
      <c r="Q82" s="51">
        <f t="shared" si="17"/>
        <v>1.7361111111111112</v>
      </c>
      <c r="R82" s="52">
        <f t="shared" si="18"/>
        <v>9.0277777777777768</v>
      </c>
      <c r="S82" s="52">
        <f t="shared" si="19"/>
        <v>82.986111111111114</v>
      </c>
      <c r="T82" s="52">
        <f t="shared" si="20"/>
        <v>3.4722222222222223</v>
      </c>
      <c r="U82" s="52">
        <f t="shared" si="21"/>
        <v>2.7777777777777777</v>
      </c>
      <c r="V82" s="56">
        <f t="shared" si="22"/>
        <v>100</v>
      </c>
      <c r="W82" s="51">
        <f t="shared" si="23"/>
        <v>6.666666666666667</v>
      </c>
      <c r="X82" s="52">
        <f t="shared" si="24"/>
        <v>1.3333333333333335</v>
      </c>
      <c r="Y82" s="52">
        <f t="shared" si="25"/>
        <v>73.333333333333329</v>
      </c>
      <c r="Z82" s="52">
        <f t="shared" si="26"/>
        <v>8</v>
      </c>
      <c r="AA82" s="52">
        <f t="shared" si="27"/>
        <v>10.666666666666668</v>
      </c>
      <c r="AB82" s="56">
        <f t="shared" si="15"/>
        <v>100</v>
      </c>
    </row>
    <row r="83" spans="1:28" x14ac:dyDescent="0.2">
      <c r="A83" s="53">
        <v>78</v>
      </c>
      <c r="B83" s="54" t="s">
        <v>110</v>
      </c>
      <c r="C83" s="48">
        <f>'[1]14'!C83</f>
        <v>0</v>
      </c>
      <c r="D83" s="48">
        <f>'[1]14'!D83</f>
        <v>0</v>
      </c>
      <c r="E83" s="48">
        <f>'[1]14'!E83</f>
        <v>37</v>
      </c>
      <c r="F83" s="48">
        <f>'[1]14'!F83</f>
        <v>1</v>
      </c>
      <c r="G83" s="48">
        <f>'[1]14'!G83</f>
        <v>0</v>
      </c>
      <c r="H83" s="55">
        <f t="shared" si="14"/>
        <v>38</v>
      </c>
      <c r="I83" s="70">
        <f>'[1]14'!I83</f>
        <v>0</v>
      </c>
      <c r="J83" s="70">
        <f>'[1]14'!J83</f>
        <v>0</v>
      </c>
      <c r="K83" s="70">
        <f>'[1]14'!K83</f>
        <v>37</v>
      </c>
      <c r="L83" s="70">
        <f>'[1]14'!L83</f>
        <v>1</v>
      </c>
      <c r="M83" s="70">
        <f>'[1]14'!M83</f>
        <v>0</v>
      </c>
      <c r="N83" s="55">
        <f t="shared" si="16"/>
        <v>38</v>
      </c>
      <c r="O83" s="59">
        <v>78</v>
      </c>
      <c r="P83" s="60" t="s">
        <v>110</v>
      </c>
      <c r="Q83" s="51">
        <f t="shared" si="17"/>
        <v>0</v>
      </c>
      <c r="R83" s="52">
        <f t="shared" si="18"/>
        <v>0</v>
      </c>
      <c r="S83" s="52">
        <f t="shared" si="19"/>
        <v>97.368421052631575</v>
      </c>
      <c r="T83" s="52">
        <f t="shared" si="20"/>
        <v>2.6315789473684208</v>
      </c>
      <c r="U83" s="52">
        <f t="shared" si="21"/>
        <v>0</v>
      </c>
      <c r="V83" s="56">
        <f t="shared" si="22"/>
        <v>100</v>
      </c>
      <c r="W83" s="51">
        <f t="shared" si="23"/>
        <v>0</v>
      </c>
      <c r="X83" s="52">
        <f t="shared" si="24"/>
        <v>0</v>
      </c>
      <c r="Y83" s="52">
        <f t="shared" si="25"/>
        <v>97.368421052631575</v>
      </c>
      <c r="Z83" s="52">
        <f t="shared" si="26"/>
        <v>2.6315789473684208</v>
      </c>
      <c r="AA83" s="52">
        <f t="shared" si="27"/>
        <v>0</v>
      </c>
      <c r="AB83" s="56">
        <f t="shared" si="15"/>
        <v>100</v>
      </c>
    </row>
    <row r="84" spans="1:28" x14ac:dyDescent="0.2">
      <c r="A84" s="53">
        <v>79</v>
      </c>
      <c r="B84" s="54" t="s">
        <v>120</v>
      </c>
      <c r="C84" s="48">
        <f>'[1]14'!C84</f>
        <v>41</v>
      </c>
      <c r="D84" s="48">
        <f>'[1]14'!D84</f>
        <v>57</v>
      </c>
      <c r="E84" s="48">
        <f>'[1]14'!E84</f>
        <v>233</v>
      </c>
      <c r="F84" s="48">
        <f>'[1]14'!F84</f>
        <v>78</v>
      </c>
      <c r="G84" s="48">
        <f>'[1]14'!G84</f>
        <v>21</v>
      </c>
      <c r="H84" s="55">
        <f t="shared" si="14"/>
        <v>430</v>
      </c>
      <c r="I84" s="70">
        <f>'[1]14'!I84</f>
        <v>41</v>
      </c>
      <c r="J84" s="70">
        <f>'[1]14'!J84</f>
        <v>57</v>
      </c>
      <c r="K84" s="70">
        <f>'[1]14'!K84</f>
        <v>233</v>
      </c>
      <c r="L84" s="70">
        <f>'[1]14'!L84</f>
        <v>78</v>
      </c>
      <c r="M84" s="70">
        <f>'[1]14'!M84</f>
        <v>21</v>
      </c>
      <c r="N84" s="55">
        <f t="shared" si="16"/>
        <v>430</v>
      </c>
      <c r="O84" s="59">
        <v>79</v>
      </c>
      <c r="P84" s="60" t="s">
        <v>120</v>
      </c>
      <c r="Q84" s="51">
        <f t="shared" si="17"/>
        <v>9.5348837209302335</v>
      </c>
      <c r="R84" s="52">
        <f t="shared" si="18"/>
        <v>13.255813953488371</v>
      </c>
      <c r="S84" s="52">
        <f t="shared" si="19"/>
        <v>54.186046511627907</v>
      </c>
      <c r="T84" s="52">
        <f t="shared" si="20"/>
        <v>18.13953488372093</v>
      </c>
      <c r="U84" s="52">
        <f t="shared" si="21"/>
        <v>4.8837209302325579</v>
      </c>
      <c r="V84" s="56">
        <f t="shared" si="22"/>
        <v>100</v>
      </c>
      <c r="W84" s="51">
        <f t="shared" si="23"/>
        <v>9.5348837209302335</v>
      </c>
      <c r="X84" s="52">
        <f t="shared" si="24"/>
        <v>13.255813953488371</v>
      </c>
      <c r="Y84" s="52">
        <f t="shared" si="25"/>
        <v>54.186046511627907</v>
      </c>
      <c r="Z84" s="52">
        <f t="shared" si="26"/>
        <v>18.13953488372093</v>
      </c>
      <c r="AA84" s="52">
        <f t="shared" si="27"/>
        <v>4.8837209302325579</v>
      </c>
      <c r="AB84" s="56">
        <f t="shared" si="15"/>
        <v>100</v>
      </c>
    </row>
    <row r="85" spans="1:28" x14ac:dyDescent="0.2">
      <c r="A85" s="53">
        <v>80</v>
      </c>
      <c r="B85" s="54" t="s">
        <v>121</v>
      </c>
      <c r="C85" s="48">
        <f>'[1]14'!C85</f>
        <v>3</v>
      </c>
      <c r="D85" s="48">
        <f>'[1]14'!D85</f>
        <v>0</v>
      </c>
      <c r="E85" s="48">
        <f>'[1]14'!E85</f>
        <v>30</v>
      </c>
      <c r="F85" s="48">
        <f>'[1]14'!F85</f>
        <v>2</v>
      </c>
      <c r="G85" s="48">
        <f>'[1]14'!G85</f>
        <v>5</v>
      </c>
      <c r="H85" s="55">
        <f t="shared" si="14"/>
        <v>40</v>
      </c>
      <c r="I85" s="70">
        <f>'[1]14'!I85</f>
        <v>3</v>
      </c>
      <c r="J85" s="70">
        <f>'[1]14'!J85</f>
        <v>0</v>
      </c>
      <c r="K85" s="70">
        <f>'[1]14'!K85</f>
        <v>30</v>
      </c>
      <c r="L85" s="70">
        <f>'[1]14'!L85</f>
        <v>2</v>
      </c>
      <c r="M85" s="70">
        <f>'[1]14'!M85</f>
        <v>5</v>
      </c>
      <c r="N85" s="55">
        <f t="shared" si="16"/>
        <v>40</v>
      </c>
      <c r="O85" s="59">
        <v>80</v>
      </c>
      <c r="P85" s="60" t="s">
        <v>121</v>
      </c>
      <c r="Q85" s="51">
        <f t="shared" si="17"/>
        <v>7.5</v>
      </c>
      <c r="R85" s="52">
        <f t="shared" si="18"/>
        <v>0</v>
      </c>
      <c r="S85" s="52">
        <f t="shared" si="19"/>
        <v>75</v>
      </c>
      <c r="T85" s="52">
        <f t="shared" si="20"/>
        <v>5</v>
      </c>
      <c r="U85" s="52">
        <f t="shared" si="21"/>
        <v>12.5</v>
      </c>
      <c r="V85" s="56">
        <f t="shared" si="22"/>
        <v>100</v>
      </c>
      <c r="W85" s="51">
        <f t="shared" si="23"/>
        <v>7.5</v>
      </c>
      <c r="X85" s="52">
        <f t="shared" si="24"/>
        <v>0</v>
      </c>
      <c r="Y85" s="52">
        <f t="shared" si="25"/>
        <v>75</v>
      </c>
      <c r="Z85" s="52">
        <f t="shared" si="26"/>
        <v>5</v>
      </c>
      <c r="AA85" s="52">
        <f t="shared" si="27"/>
        <v>12.5</v>
      </c>
      <c r="AB85" s="56">
        <f t="shared" si="15"/>
        <v>100</v>
      </c>
    </row>
    <row r="86" spans="1:28" x14ac:dyDescent="0.2">
      <c r="A86" s="53">
        <v>81</v>
      </c>
      <c r="B86" s="54" t="s">
        <v>122</v>
      </c>
      <c r="C86" s="48">
        <f>'[1]14'!C86</f>
        <v>0</v>
      </c>
      <c r="D86" s="48">
        <f>'[1]14'!D86</f>
        <v>19</v>
      </c>
      <c r="E86" s="48">
        <f>'[1]14'!E86</f>
        <v>161</v>
      </c>
      <c r="F86" s="48">
        <f>'[1]14'!F86</f>
        <v>10</v>
      </c>
      <c r="G86" s="48">
        <f>'[1]14'!G86</f>
        <v>7</v>
      </c>
      <c r="H86" s="55">
        <f t="shared" si="14"/>
        <v>197</v>
      </c>
      <c r="I86" s="70">
        <f>'[1]14'!I86</f>
        <v>0</v>
      </c>
      <c r="J86" s="70">
        <f>'[1]14'!J86</f>
        <v>4</v>
      </c>
      <c r="K86" s="70">
        <f>'[1]14'!K86</f>
        <v>51</v>
      </c>
      <c r="L86" s="70">
        <f>'[1]14'!L86</f>
        <v>10</v>
      </c>
      <c r="M86" s="70">
        <f>'[1]14'!M86</f>
        <v>7</v>
      </c>
      <c r="N86" s="55">
        <f t="shared" si="16"/>
        <v>72</v>
      </c>
      <c r="O86" s="59">
        <v>81</v>
      </c>
      <c r="P86" s="60" t="s">
        <v>122</v>
      </c>
      <c r="Q86" s="51">
        <f t="shared" si="17"/>
        <v>0</v>
      </c>
      <c r="R86" s="52">
        <f t="shared" si="18"/>
        <v>9.6446700507614214</v>
      </c>
      <c r="S86" s="52">
        <f t="shared" si="19"/>
        <v>81.725888324873097</v>
      </c>
      <c r="T86" s="52">
        <f t="shared" si="20"/>
        <v>5.0761421319796955</v>
      </c>
      <c r="U86" s="52">
        <f t="shared" si="21"/>
        <v>3.5532994923857872</v>
      </c>
      <c r="V86" s="56">
        <f t="shared" si="22"/>
        <v>100</v>
      </c>
      <c r="W86" s="51">
        <f t="shared" si="23"/>
        <v>0</v>
      </c>
      <c r="X86" s="52">
        <f t="shared" si="24"/>
        <v>5.5555555555555554</v>
      </c>
      <c r="Y86" s="52">
        <f t="shared" si="25"/>
        <v>70.833333333333343</v>
      </c>
      <c r="Z86" s="52">
        <f t="shared" si="26"/>
        <v>13.888888888888889</v>
      </c>
      <c r="AA86" s="52">
        <f t="shared" si="27"/>
        <v>9.7222222222222232</v>
      </c>
      <c r="AB86" s="56">
        <f t="shared" si="15"/>
        <v>100.00000000000001</v>
      </c>
    </row>
    <row r="87" spans="1:28" x14ac:dyDescent="0.2">
      <c r="A87" s="53">
        <v>82</v>
      </c>
      <c r="B87" s="54" t="s">
        <v>123</v>
      </c>
      <c r="C87" s="48">
        <f>'[1]14'!C87</f>
        <v>4</v>
      </c>
      <c r="D87" s="48">
        <f>'[1]14'!D87</f>
        <v>0</v>
      </c>
      <c r="E87" s="48">
        <f>'[1]14'!E87</f>
        <v>0</v>
      </c>
      <c r="F87" s="48">
        <f>'[1]14'!F87</f>
        <v>9</v>
      </c>
      <c r="G87" s="48">
        <f>'[1]14'!G87</f>
        <v>8</v>
      </c>
      <c r="H87" s="55">
        <f t="shared" si="14"/>
        <v>21</v>
      </c>
      <c r="I87" s="70">
        <f>'[1]14'!I87</f>
        <v>4</v>
      </c>
      <c r="J87" s="70">
        <f>'[1]14'!J87</f>
        <v>0</v>
      </c>
      <c r="K87" s="70">
        <f>'[1]14'!K87</f>
        <v>0</v>
      </c>
      <c r="L87" s="70">
        <f>'[1]14'!L87</f>
        <v>9</v>
      </c>
      <c r="M87" s="70">
        <f>'[1]14'!M87</f>
        <v>8</v>
      </c>
      <c r="N87" s="55">
        <f t="shared" si="16"/>
        <v>21</v>
      </c>
      <c r="O87" s="59">
        <v>82</v>
      </c>
      <c r="P87" s="60" t="s">
        <v>123</v>
      </c>
      <c r="Q87" s="51">
        <f t="shared" si="17"/>
        <v>19.047619047619047</v>
      </c>
      <c r="R87" s="52">
        <f t="shared" si="18"/>
        <v>0</v>
      </c>
      <c r="S87" s="52">
        <f t="shared" si="19"/>
        <v>0</v>
      </c>
      <c r="T87" s="52">
        <f t="shared" si="20"/>
        <v>42.857142857142854</v>
      </c>
      <c r="U87" s="52">
        <f t="shared" si="21"/>
        <v>38.095238095238095</v>
      </c>
      <c r="V87" s="56">
        <f t="shared" si="22"/>
        <v>100</v>
      </c>
      <c r="W87" s="51">
        <f t="shared" si="23"/>
        <v>19.047619047619047</v>
      </c>
      <c r="X87" s="52">
        <f t="shared" si="24"/>
        <v>0</v>
      </c>
      <c r="Y87" s="52">
        <f t="shared" si="25"/>
        <v>0</v>
      </c>
      <c r="Z87" s="52">
        <f t="shared" si="26"/>
        <v>42.857142857142854</v>
      </c>
      <c r="AA87" s="52">
        <f t="shared" si="27"/>
        <v>38.095238095238095</v>
      </c>
      <c r="AB87" s="56">
        <f t="shared" si="15"/>
        <v>100</v>
      </c>
    </row>
    <row r="88" spans="1:28" x14ac:dyDescent="0.2">
      <c r="A88" s="53">
        <v>83</v>
      </c>
      <c r="B88" s="54" t="s">
        <v>124</v>
      </c>
      <c r="C88" s="48">
        <f>'[1]14'!C88</f>
        <v>0</v>
      </c>
      <c r="D88" s="48">
        <f>'[1]14'!D88</f>
        <v>0</v>
      </c>
      <c r="E88" s="48">
        <f>'[1]14'!E88</f>
        <v>0</v>
      </c>
      <c r="F88" s="48">
        <f>'[1]14'!F88</f>
        <v>0</v>
      </c>
      <c r="G88" s="48">
        <f>'[1]14'!G88</f>
        <v>0</v>
      </c>
      <c r="H88" s="55">
        <f t="shared" si="14"/>
        <v>0</v>
      </c>
      <c r="I88" s="70">
        <f>'[1]14'!I88</f>
        <v>0</v>
      </c>
      <c r="J88" s="70">
        <f>'[1]14'!J88</f>
        <v>0</v>
      </c>
      <c r="K88" s="70">
        <f>'[1]14'!K88</f>
        <v>0</v>
      </c>
      <c r="L88" s="70">
        <f>'[1]14'!L88</f>
        <v>0</v>
      </c>
      <c r="M88" s="70">
        <f>'[1]14'!M88</f>
        <v>0</v>
      </c>
      <c r="N88" s="55">
        <f t="shared" si="16"/>
        <v>0</v>
      </c>
      <c r="O88" s="59">
        <v>83</v>
      </c>
      <c r="P88" s="60" t="s">
        <v>124</v>
      </c>
      <c r="Q88" s="51">
        <f t="shared" si="17"/>
        <v>0</v>
      </c>
      <c r="R88" s="52">
        <f t="shared" si="18"/>
        <v>0</v>
      </c>
      <c r="S88" s="52">
        <f t="shared" si="19"/>
        <v>0</v>
      </c>
      <c r="T88" s="52">
        <f t="shared" si="20"/>
        <v>0</v>
      </c>
      <c r="U88" s="52">
        <f t="shared" si="21"/>
        <v>0</v>
      </c>
      <c r="V88" s="56">
        <f t="shared" si="22"/>
        <v>0</v>
      </c>
      <c r="W88" s="51">
        <f t="shared" si="23"/>
        <v>0</v>
      </c>
      <c r="X88" s="52">
        <f t="shared" si="24"/>
        <v>0</v>
      </c>
      <c r="Y88" s="52">
        <f t="shared" si="25"/>
        <v>0</v>
      </c>
      <c r="Z88" s="52">
        <f t="shared" si="26"/>
        <v>0</v>
      </c>
      <c r="AA88" s="52">
        <f t="shared" si="27"/>
        <v>0</v>
      </c>
      <c r="AB88" s="56">
        <f t="shared" si="15"/>
        <v>0</v>
      </c>
    </row>
    <row r="89" spans="1:28" x14ac:dyDescent="0.2">
      <c r="A89" s="53">
        <v>84</v>
      </c>
      <c r="B89" s="54" t="s">
        <v>125</v>
      </c>
      <c r="C89" s="48">
        <f>'[1]14'!C89</f>
        <v>3</v>
      </c>
      <c r="D89" s="48">
        <f>'[1]14'!D89</f>
        <v>1</v>
      </c>
      <c r="E89" s="48">
        <f>'[1]14'!E89</f>
        <v>34</v>
      </c>
      <c r="F89" s="48">
        <f>'[1]14'!F89</f>
        <v>8</v>
      </c>
      <c r="G89" s="48">
        <f>'[1]14'!G89</f>
        <v>5</v>
      </c>
      <c r="H89" s="55">
        <f t="shared" si="14"/>
        <v>51</v>
      </c>
      <c r="I89" s="70">
        <f>'[1]14'!I89</f>
        <v>3</v>
      </c>
      <c r="J89" s="70">
        <f>'[1]14'!J89</f>
        <v>1</v>
      </c>
      <c r="K89" s="70">
        <f>'[1]14'!K89</f>
        <v>34</v>
      </c>
      <c r="L89" s="70">
        <f>'[1]14'!L89</f>
        <v>8</v>
      </c>
      <c r="M89" s="70">
        <f>'[1]14'!M89</f>
        <v>5</v>
      </c>
      <c r="N89" s="55">
        <f t="shared" si="16"/>
        <v>51</v>
      </c>
      <c r="O89" s="59">
        <v>84</v>
      </c>
      <c r="P89" s="60" t="s">
        <v>125</v>
      </c>
      <c r="Q89" s="51">
        <f t="shared" si="17"/>
        <v>5.8823529411764701</v>
      </c>
      <c r="R89" s="52">
        <f t="shared" si="18"/>
        <v>1.9607843137254901</v>
      </c>
      <c r="S89" s="52">
        <f t="shared" si="19"/>
        <v>66.666666666666657</v>
      </c>
      <c r="T89" s="52">
        <f t="shared" si="20"/>
        <v>15.686274509803921</v>
      </c>
      <c r="U89" s="52">
        <f t="shared" si="21"/>
        <v>9.8039215686274517</v>
      </c>
      <c r="V89" s="56">
        <f t="shared" si="22"/>
        <v>100</v>
      </c>
      <c r="W89" s="51">
        <f t="shared" si="23"/>
        <v>5.8823529411764701</v>
      </c>
      <c r="X89" s="52">
        <f t="shared" si="24"/>
        <v>1.9607843137254901</v>
      </c>
      <c r="Y89" s="52">
        <f t="shared" si="25"/>
        <v>66.666666666666657</v>
      </c>
      <c r="Z89" s="52">
        <f t="shared" si="26"/>
        <v>15.686274509803921</v>
      </c>
      <c r="AA89" s="52">
        <f t="shared" si="27"/>
        <v>9.8039215686274517</v>
      </c>
      <c r="AB89" s="56">
        <f t="shared" si="15"/>
        <v>100</v>
      </c>
    </row>
    <row r="90" spans="1:28" x14ac:dyDescent="0.2">
      <c r="A90" s="53">
        <v>85</v>
      </c>
      <c r="B90" s="54" t="s">
        <v>126</v>
      </c>
      <c r="C90" s="48">
        <f>'[1]14'!C90</f>
        <v>0</v>
      </c>
      <c r="D90" s="48">
        <f>'[1]14'!D90</f>
        <v>0</v>
      </c>
      <c r="E90" s="48">
        <f>'[1]14'!E90</f>
        <v>0</v>
      </c>
      <c r="F90" s="48">
        <f>'[1]14'!F90</f>
        <v>0</v>
      </c>
      <c r="G90" s="48">
        <f>'[1]14'!G90</f>
        <v>0</v>
      </c>
      <c r="H90" s="55">
        <f t="shared" si="14"/>
        <v>0</v>
      </c>
      <c r="I90" s="70">
        <f>'[1]14'!I90</f>
        <v>0</v>
      </c>
      <c r="J90" s="70">
        <f>'[1]14'!J90</f>
        <v>0</v>
      </c>
      <c r="K90" s="70">
        <f>'[1]14'!K90</f>
        <v>0</v>
      </c>
      <c r="L90" s="70">
        <f>'[1]14'!L90</f>
        <v>0</v>
      </c>
      <c r="M90" s="70">
        <f>'[1]14'!M90</f>
        <v>0</v>
      </c>
      <c r="N90" s="55">
        <f t="shared" si="16"/>
        <v>0</v>
      </c>
      <c r="O90" s="59">
        <v>85</v>
      </c>
      <c r="P90" s="60" t="s">
        <v>126</v>
      </c>
      <c r="Q90" s="51">
        <f t="shared" si="17"/>
        <v>0</v>
      </c>
      <c r="R90" s="52">
        <f t="shared" si="18"/>
        <v>0</v>
      </c>
      <c r="S90" s="52">
        <f t="shared" si="19"/>
        <v>0</v>
      </c>
      <c r="T90" s="52">
        <f t="shared" si="20"/>
        <v>0</v>
      </c>
      <c r="U90" s="52">
        <f t="shared" si="21"/>
        <v>0</v>
      </c>
      <c r="V90" s="56">
        <f t="shared" si="22"/>
        <v>0</v>
      </c>
      <c r="W90" s="51">
        <f t="shared" si="23"/>
        <v>0</v>
      </c>
      <c r="X90" s="52">
        <f t="shared" si="24"/>
        <v>0</v>
      </c>
      <c r="Y90" s="52">
        <f t="shared" si="25"/>
        <v>0</v>
      </c>
      <c r="Z90" s="52">
        <f t="shared" si="26"/>
        <v>0</v>
      </c>
      <c r="AA90" s="52">
        <f t="shared" si="27"/>
        <v>0</v>
      </c>
      <c r="AB90" s="56">
        <f t="shared" si="15"/>
        <v>0</v>
      </c>
    </row>
    <row r="91" spans="1:28" ht="13.5" thickBot="1" x14ac:dyDescent="0.25">
      <c r="A91" s="53">
        <v>86</v>
      </c>
      <c r="B91" s="54" t="s">
        <v>127</v>
      </c>
      <c r="C91" s="48">
        <f>'[1]14'!C91</f>
        <v>0</v>
      </c>
      <c r="D91" s="48">
        <f>'[1]14'!D91</f>
        <v>0</v>
      </c>
      <c r="E91" s="48">
        <f>'[1]14'!E91</f>
        <v>36</v>
      </c>
      <c r="F91" s="48">
        <f>'[1]14'!F91</f>
        <v>5</v>
      </c>
      <c r="G91" s="48">
        <f>'[1]14'!G91</f>
        <v>7</v>
      </c>
      <c r="H91" s="55">
        <f t="shared" si="14"/>
        <v>48</v>
      </c>
      <c r="I91" s="70">
        <f>'[1]14'!I91</f>
        <v>0</v>
      </c>
      <c r="J91" s="70">
        <f>'[1]14'!J91</f>
        <v>0</v>
      </c>
      <c r="K91" s="70">
        <f>'[1]14'!K91</f>
        <v>0</v>
      </c>
      <c r="L91" s="70">
        <f>'[1]14'!L91</f>
        <v>0</v>
      </c>
      <c r="M91" s="70">
        <f>'[1]14'!M91</f>
        <v>0</v>
      </c>
      <c r="N91" s="55">
        <f t="shared" si="16"/>
        <v>0</v>
      </c>
      <c r="O91" s="59">
        <v>86</v>
      </c>
      <c r="P91" s="60" t="s">
        <v>127</v>
      </c>
      <c r="Q91" s="51">
        <f t="shared" si="17"/>
        <v>0</v>
      </c>
      <c r="R91" s="52">
        <f t="shared" si="18"/>
        <v>0</v>
      </c>
      <c r="S91" s="52">
        <f t="shared" si="19"/>
        <v>75</v>
      </c>
      <c r="T91" s="52">
        <f t="shared" si="20"/>
        <v>10.416666666666668</v>
      </c>
      <c r="U91" s="52">
        <f t="shared" si="21"/>
        <v>14.583333333333334</v>
      </c>
      <c r="V91" s="56">
        <f t="shared" si="22"/>
        <v>100</v>
      </c>
      <c r="W91" s="51">
        <f t="shared" si="23"/>
        <v>0</v>
      </c>
      <c r="X91" s="52">
        <f t="shared" si="24"/>
        <v>0</v>
      </c>
      <c r="Y91" s="52">
        <f t="shared" si="25"/>
        <v>0</v>
      </c>
      <c r="Z91" s="52">
        <f t="shared" si="26"/>
        <v>0</v>
      </c>
      <c r="AA91" s="52">
        <f t="shared" si="27"/>
        <v>0</v>
      </c>
      <c r="AB91" s="56">
        <f t="shared" si="15"/>
        <v>0</v>
      </c>
    </row>
    <row r="92" spans="1:28" ht="14.25" thickTop="1" thickBot="1" x14ac:dyDescent="0.25">
      <c r="A92" s="162" t="s">
        <v>6</v>
      </c>
      <c r="B92" s="163"/>
      <c r="C92" s="62">
        <f t="shared" ref="C92:N92" si="28">SUM(C6:C91)</f>
        <v>3614</v>
      </c>
      <c r="D92" s="63">
        <f t="shared" si="28"/>
        <v>2134</v>
      </c>
      <c r="E92" s="63">
        <f t="shared" si="28"/>
        <v>26560</v>
      </c>
      <c r="F92" s="63">
        <f t="shared" si="28"/>
        <v>5696</v>
      </c>
      <c r="G92" s="63">
        <f t="shared" si="28"/>
        <v>1916</v>
      </c>
      <c r="H92" s="64">
        <f t="shared" si="28"/>
        <v>39920</v>
      </c>
      <c r="I92" s="62">
        <f t="shared" si="28"/>
        <v>3593</v>
      </c>
      <c r="J92" s="63">
        <f t="shared" si="28"/>
        <v>2043</v>
      </c>
      <c r="K92" s="63">
        <f t="shared" si="28"/>
        <v>23616</v>
      </c>
      <c r="L92" s="63">
        <f t="shared" si="28"/>
        <v>5506</v>
      </c>
      <c r="M92" s="63">
        <f t="shared" si="28"/>
        <v>1845</v>
      </c>
      <c r="N92" s="64">
        <f t="shared" si="28"/>
        <v>36603</v>
      </c>
      <c r="O92" s="162" t="s">
        <v>6</v>
      </c>
      <c r="P92" s="163"/>
      <c r="Q92" s="65">
        <f t="shared" ref="Q92:U92" si="29">+C92/$H92*100</f>
        <v>9.0531062124248489</v>
      </c>
      <c r="R92" s="66">
        <f t="shared" si="29"/>
        <v>5.3456913827655317</v>
      </c>
      <c r="S92" s="66">
        <f t="shared" si="29"/>
        <v>66.533066132264523</v>
      </c>
      <c r="T92" s="66">
        <f t="shared" si="29"/>
        <v>14.268537074148297</v>
      </c>
      <c r="U92" s="66">
        <f t="shared" si="29"/>
        <v>4.7995991983967938</v>
      </c>
      <c r="V92" s="67">
        <f>SUM(Q92:U92)</f>
        <v>99.999999999999986</v>
      </c>
      <c r="W92" s="65">
        <f t="shared" ref="W92" si="30">+I92/N92*100</f>
        <v>9.8161352894571472</v>
      </c>
      <c r="X92" s="66">
        <f t="shared" ref="X92" si="31">+J92/N92*100</f>
        <v>5.5815097123186623</v>
      </c>
      <c r="Y92" s="66">
        <f t="shared" ref="Y92" si="32">K92/N92*100</f>
        <v>64.519301696582247</v>
      </c>
      <c r="Z92" s="66">
        <f t="shared" ref="Z92" si="33">L92/N92*100</f>
        <v>15.042482856596454</v>
      </c>
      <c r="AA92" s="66">
        <f t="shared" ref="AA92" si="34">+M92/N92*100</f>
        <v>5.0405704450454873</v>
      </c>
      <c r="AB92" s="67">
        <f>SUM(W92:AA92)</f>
        <v>100</v>
      </c>
    </row>
    <row r="93" spans="1:28" ht="13.5" thickTop="1" x14ac:dyDescent="0.2">
      <c r="A93" s="157" t="s">
        <v>129</v>
      </c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8" t="s">
        <v>129</v>
      </c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</row>
    <row r="94" spans="1:28" x14ac:dyDescent="0.2">
      <c r="C94" s="94"/>
    </row>
  </sheetData>
  <mergeCells count="15">
    <mergeCell ref="A1:H1"/>
    <mergeCell ref="A2:N2"/>
    <mergeCell ref="O2:AB2"/>
    <mergeCell ref="A4:A5"/>
    <mergeCell ref="B4:B5"/>
    <mergeCell ref="C4:H4"/>
    <mergeCell ref="I4:N4"/>
    <mergeCell ref="O4:O5"/>
    <mergeCell ref="P4:P5"/>
    <mergeCell ref="Q4:V4"/>
    <mergeCell ref="A93:N93"/>
    <mergeCell ref="O93:AB93"/>
    <mergeCell ref="W4:AB4"/>
    <mergeCell ref="A92:B92"/>
    <mergeCell ref="O92:P92"/>
  </mergeCells>
  <printOptions horizontalCentered="1"/>
  <pageMargins left="0.35433070866141736" right="0.35433070866141736" top="0.39370078740157483" bottom="0.39370078740157483" header="0" footer="0"/>
  <pageSetup scale="50" orientation="portrait" r:id="rId1"/>
  <headerFooter alignWithMargins="0">
    <oddFooter>&amp;C&amp;P</oddFooter>
  </headerFooter>
  <colBreaks count="1" manualBreakCount="1">
    <brk id="14" max="6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view="pageBreakPreview" zoomScale="80" zoomScaleNormal="100" zoomScaleSheetLayoutView="80" workbookViewId="0">
      <selection activeCell="E3" sqref="E3"/>
    </sheetView>
  </sheetViews>
  <sheetFormatPr baseColWidth="10" defaultRowHeight="12.75" x14ac:dyDescent="0.2"/>
  <cols>
    <col min="1" max="1" width="7.7109375" customWidth="1"/>
    <col min="2" max="2" width="61.140625" customWidth="1"/>
    <col min="3" max="3" width="18.28515625" customWidth="1"/>
    <col min="4" max="4" width="17.85546875" customWidth="1"/>
  </cols>
  <sheetData>
    <row r="1" spans="1:5" ht="33" customHeight="1" x14ac:dyDescent="0.2">
      <c r="A1" s="144" t="s">
        <v>134</v>
      </c>
      <c r="B1" s="144"/>
      <c r="C1" s="144"/>
      <c r="D1" s="144"/>
    </row>
    <row r="2" spans="1:5" ht="16.5" thickBot="1" x14ac:dyDescent="0.25">
      <c r="E2" s="26" t="s">
        <v>159</v>
      </c>
    </row>
    <row r="3" spans="1:5" ht="73.5" customHeight="1" thickTop="1" thickBot="1" x14ac:dyDescent="0.25">
      <c r="A3" s="89" t="s">
        <v>8</v>
      </c>
      <c r="B3" s="88" t="s">
        <v>71</v>
      </c>
      <c r="C3" s="95" t="s">
        <v>114</v>
      </c>
      <c r="D3" s="95" t="s">
        <v>115</v>
      </c>
      <c r="E3" s="90" t="s">
        <v>10</v>
      </c>
    </row>
    <row r="4" spans="1:5" ht="16.5" thickTop="1" x14ac:dyDescent="0.2">
      <c r="A4" s="11">
        <v>1</v>
      </c>
      <c r="B4" s="1" t="s">
        <v>11</v>
      </c>
      <c r="C4" s="82">
        <f>[1]ORDEN!$DV3</f>
        <v>1</v>
      </c>
      <c r="D4" s="84">
        <f>[1]ORDEN!$DW3</f>
        <v>1</v>
      </c>
      <c r="E4" s="85">
        <f>+C4/D4*100</f>
        <v>100</v>
      </c>
    </row>
    <row r="5" spans="1:5" ht="15.75" x14ac:dyDescent="0.2">
      <c r="A5" s="4">
        <v>2</v>
      </c>
      <c r="B5" s="2" t="s">
        <v>67</v>
      </c>
      <c r="C5" s="82">
        <f>[1]ORDEN!$DV4</f>
        <v>1</v>
      </c>
      <c r="D5" s="84">
        <f>[1]ORDEN!$DW4</f>
        <v>1</v>
      </c>
      <c r="E5" s="86">
        <f t="shared" ref="E5:E90" si="0">+C5/D5*100</f>
        <v>100</v>
      </c>
    </row>
    <row r="6" spans="1:5" ht="15.75" x14ac:dyDescent="0.2">
      <c r="A6" s="4">
        <v>3</v>
      </c>
      <c r="B6" s="2" t="s">
        <v>12</v>
      </c>
      <c r="C6" s="82">
        <f>[1]ORDEN!$DV5</f>
        <v>1</v>
      </c>
      <c r="D6" s="84">
        <f>[1]ORDEN!$DW5</f>
        <v>1</v>
      </c>
      <c r="E6" s="86">
        <f t="shared" si="0"/>
        <v>100</v>
      </c>
    </row>
    <row r="7" spans="1:5" ht="15.75" x14ac:dyDescent="0.2">
      <c r="A7" s="4">
        <v>4</v>
      </c>
      <c r="B7" s="2" t="s">
        <v>65</v>
      </c>
      <c r="C7" s="82">
        <f>[1]ORDEN!$DV6</f>
        <v>1</v>
      </c>
      <c r="D7" s="84">
        <f>[1]ORDEN!$DW6</f>
        <v>1</v>
      </c>
      <c r="E7" s="86">
        <f t="shared" si="0"/>
        <v>100</v>
      </c>
    </row>
    <row r="8" spans="1:5" ht="15.75" x14ac:dyDescent="0.2">
      <c r="A8" s="4">
        <v>5</v>
      </c>
      <c r="B8" s="2" t="s">
        <v>13</v>
      </c>
      <c r="C8" s="82">
        <f>[1]ORDEN!$DV7</f>
        <v>1</v>
      </c>
      <c r="D8" s="84">
        <f>[1]ORDEN!$DW7</f>
        <v>1</v>
      </c>
      <c r="E8" s="86">
        <f t="shared" si="0"/>
        <v>100</v>
      </c>
    </row>
    <row r="9" spans="1:5" ht="15.75" x14ac:dyDescent="0.2">
      <c r="A9" s="4">
        <v>6</v>
      </c>
      <c r="B9" s="2" t="s">
        <v>14</v>
      </c>
      <c r="C9" s="82">
        <f>[1]ORDEN!$DV8</f>
        <v>1</v>
      </c>
      <c r="D9" s="84">
        <f>[1]ORDEN!$DW8</f>
        <v>1</v>
      </c>
      <c r="E9" s="86">
        <f t="shared" si="0"/>
        <v>100</v>
      </c>
    </row>
    <row r="10" spans="1:5" ht="15.75" x14ac:dyDescent="0.2">
      <c r="A10" s="4">
        <v>7</v>
      </c>
      <c r="B10" s="2" t="s">
        <v>1</v>
      </c>
      <c r="C10" s="82">
        <f>[1]ORDEN!$DV9</f>
        <v>1</v>
      </c>
      <c r="D10" s="84">
        <f>[1]ORDEN!$DW9</f>
        <v>1</v>
      </c>
      <c r="E10" s="86">
        <f t="shared" si="0"/>
        <v>100</v>
      </c>
    </row>
    <row r="11" spans="1:5" ht="15.75" x14ac:dyDescent="0.2">
      <c r="A11" s="4">
        <v>8</v>
      </c>
      <c r="B11" s="2" t="s">
        <v>15</v>
      </c>
      <c r="C11" s="82">
        <f>[1]ORDEN!$DV10</f>
        <v>1</v>
      </c>
      <c r="D11" s="84">
        <f>[1]ORDEN!$DW10</f>
        <v>1</v>
      </c>
      <c r="E11" s="86">
        <f t="shared" si="0"/>
        <v>100</v>
      </c>
    </row>
    <row r="12" spans="1:5" ht="15.75" x14ac:dyDescent="0.2">
      <c r="A12" s="4">
        <v>9</v>
      </c>
      <c r="B12" s="2" t="s">
        <v>32</v>
      </c>
      <c r="C12" s="82">
        <f>[1]ORDEN!$DV11</f>
        <v>1</v>
      </c>
      <c r="D12" s="84">
        <f>[1]ORDEN!$DW11</f>
        <v>1</v>
      </c>
      <c r="E12" s="86">
        <f t="shared" si="0"/>
        <v>100</v>
      </c>
    </row>
    <row r="13" spans="1:5" ht="15.75" x14ac:dyDescent="0.2">
      <c r="A13" s="4">
        <v>10</v>
      </c>
      <c r="B13" s="2" t="s">
        <v>33</v>
      </c>
      <c r="C13" s="82">
        <f>[1]ORDEN!$DV12</f>
        <v>1</v>
      </c>
      <c r="D13" s="84">
        <f>[1]ORDEN!$DW12</f>
        <v>1</v>
      </c>
      <c r="E13" s="86">
        <f t="shared" si="0"/>
        <v>100</v>
      </c>
    </row>
    <row r="14" spans="1:5" ht="15.75" x14ac:dyDescent="0.2">
      <c r="A14" s="4">
        <v>11</v>
      </c>
      <c r="B14" s="2" t="s">
        <v>66</v>
      </c>
      <c r="C14" s="82">
        <f>[1]ORDEN!$DV13</f>
        <v>1</v>
      </c>
      <c r="D14" s="84">
        <f>[1]ORDEN!$DW13</f>
        <v>1</v>
      </c>
      <c r="E14" s="86">
        <f t="shared" si="0"/>
        <v>100</v>
      </c>
    </row>
    <row r="15" spans="1:5" ht="15.75" x14ac:dyDescent="0.2">
      <c r="A15" s="4">
        <v>12</v>
      </c>
      <c r="B15" s="2" t="s">
        <v>25</v>
      </c>
      <c r="C15" s="82">
        <f>[1]ORDEN!$DV14</f>
        <v>1</v>
      </c>
      <c r="D15" s="84">
        <f>[1]ORDEN!$DW14</f>
        <v>1</v>
      </c>
      <c r="E15" s="86">
        <f t="shared" si="0"/>
        <v>100</v>
      </c>
    </row>
    <row r="16" spans="1:5" ht="15.75" x14ac:dyDescent="0.2">
      <c r="A16" s="4">
        <v>13</v>
      </c>
      <c r="B16" s="2" t="s">
        <v>68</v>
      </c>
      <c r="C16" s="82">
        <f>[1]ORDEN!$DV15</f>
        <v>1</v>
      </c>
      <c r="D16" s="84">
        <f>[1]ORDEN!$DW15</f>
        <v>1</v>
      </c>
      <c r="E16" s="86">
        <f t="shared" si="0"/>
        <v>100</v>
      </c>
    </row>
    <row r="17" spans="1:5" ht="15.75" x14ac:dyDescent="0.2">
      <c r="A17" s="4">
        <v>14</v>
      </c>
      <c r="B17" s="2" t="s">
        <v>34</v>
      </c>
      <c r="C17" s="82">
        <f>[1]ORDEN!$DV16</f>
        <v>1</v>
      </c>
      <c r="D17" s="84">
        <f>[1]ORDEN!$DW16</f>
        <v>1</v>
      </c>
      <c r="E17" s="86">
        <f t="shared" si="0"/>
        <v>100</v>
      </c>
    </row>
    <row r="18" spans="1:5" ht="15.75" x14ac:dyDescent="0.2">
      <c r="A18" s="4">
        <v>15</v>
      </c>
      <c r="B18" s="2" t="s">
        <v>26</v>
      </c>
      <c r="C18" s="82">
        <f>[1]ORDEN!$DV17</f>
        <v>1</v>
      </c>
      <c r="D18" s="84">
        <f>[1]ORDEN!$DW17</f>
        <v>1</v>
      </c>
      <c r="E18" s="86">
        <f t="shared" si="0"/>
        <v>100</v>
      </c>
    </row>
    <row r="19" spans="1:5" ht="15.75" x14ac:dyDescent="0.2">
      <c r="A19" s="4">
        <v>16</v>
      </c>
      <c r="B19" s="2" t="s">
        <v>35</v>
      </c>
      <c r="C19" s="82">
        <f>[1]ORDEN!$DV18</f>
        <v>1</v>
      </c>
      <c r="D19" s="84">
        <f>[1]ORDEN!$DW18</f>
        <v>1</v>
      </c>
      <c r="E19" s="86">
        <f t="shared" si="0"/>
        <v>100</v>
      </c>
    </row>
    <row r="20" spans="1:5" ht="15.75" x14ac:dyDescent="0.2">
      <c r="A20" s="4">
        <v>17</v>
      </c>
      <c r="B20" s="3" t="s">
        <v>28</v>
      </c>
      <c r="C20" s="82">
        <f>[1]ORDEN!$DV19</f>
        <v>1</v>
      </c>
      <c r="D20" s="84">
        <f>[1]ORDEN!$DW19</f>
        <v>1</v>
      </c>
      <c r="E20" s="86">
        <f t="shared" si="0"/>
        <v>100</v>
      </c>
    </row>
    <row r="21" spans="1:5" ht="15.75" x14ac:dyDescent="0.2">
      <c r="A21" s="4">
        <v>18</v>
      </c>
      <c r="B21" s="2" t="s">
        <v>29</v>
      </c>
      <c r="C21" s="82">
        <f>[1]ORDEN!$DV20</f>
        <v>1</v>
      </c>
      <c r="D21" s="84">
        <f>[1]ORDEN!$DW20</f>
        <v>1</v>
      </c>
      <c r="E21" s="86">
        <f t="shared" si="0"/>
        <v>100</v>
      </c>
    </row>
    <row r="22" spans="1:5" ht="15.75" x14ac:dyDescent="0.2">
      <c r="A22" s="4">
        <v>19</v>
      </c>
      <c r="B22" s="2" t="s">
        <v>24</v>
      </c>
      <c r="C22" s="82">
        <f>[1]ORDEN!$DV21</f>
        <v>1</v>
      </c>
      <c r="D22" s="84">
        <f>[1]ORDEN!$DW21</f>
        <v>1</v>
      </c>
      <c r="E22" s="86">
        <f t="shared" si="0"/>
        <v>100</v>
      </c>
    </row>
    <row r="23" spans="1:5" ht="15.75" x14ac:dyDescent="0.2">
      <c r="A23" s="4">
        <v>20</v>
      </c>
      <c r="B23" s="2" t="s">
        <v>111</v>
      </c>
      <c r="C23" s="82">
        <f>[1]ORDEN!$DV22</f>
        <v>1</v>
      </c>
      <c r="D23" s="84">
        <f>[1]ORDEN!$DW22</f>
        <v>1</v>
      </c>
      <c r="E23" s="86">
        <f t="shared" si="0"/>
        <v>100</v>
      </c>
    </row>
    <row r="24" spans="1:5" ht="15.75" x14ac:dyDescent="0.2">
      <c r="A24" s="4">
        <v>21</v>
      </c>
      <c r="B24" s="3" t="s">
        <v>31</v>
      </c>
      <c r="C24" s="82">
        <f>[1]ORDEN!$DV23</f>
        <v>1</v>
      </c>
      <c r="D24" s="84">
        <f>[1]ORDEN!$DW23</f>
        <v>1</v>
      </c>
      <c r="E24" s="86">
        <f t="shared" si="0"/>
        <v>100</v>
      </c>
    </row>
    <row r="25" spans="1:5" ht="15.75" x14ac:dyDescent="0.2">
      <c r="A25" s="4">
        <v>22</v>
      </c>
      <c r="B25" s="3" t="s">
        <v>9</v>
      </c>
      <c r="C25" s="82">
        <f>[1]ORDEN!$DV24</f>
        <v>1</v>
      </c>
      <c r="D25" s="84">
        <f>[1]ORDEN!$DW24</f>
        <v>1</v>
      </c>
      <c r="E25" s="86">
        <f t="shared" si="0"/>
        <v>100</v>
      </c>
    </row>
    <row r="26" spans="1:5" ht="15.75" x14ac:dyDescent="0.2">
      <c r="A26" s="4">
        <v>23</v>
      </c>
      <c r="B26" s="3" t="s">
        <v>36</v>
      </c>
      <c r="C26" s="82">
        <f>[1]ORDEN!$DV25</f>
        <v>1</v>
      </c>
      <c r="D26" s="84">
        <f>[1]ORDEN!$DW25</f>
        <v>1</v>
      </c>
      <c r="E26" s="86">
        <f t="shared" si="0"/>
        <v>100</v>
      </c>
    </row>
    <row r="27" spans="1:5" ht="15.75" x14ac:dyDescent="0.2">
      <c r="A27" s="4">
        <v>24</v>
      </c>
      <c r="B27" s="3" t="s">
        <v>37</v>
      </c>
      <c r="C27" s="82">
        <f>[1]ORDEN!$DV26</f>
        <v>1</v>
      </c>
      <c r="D27" s="84">
        <f>[1]ORDEN!$DW26</f>
        <v>1</v>
      </c>
      <c r="E27" s="86">
        <f t="shared" si="0"/>
        <v>100</v>
      </c>
    </row>
    <row r="28" spans="1:5" ht="15.75" x14ac:dyDescent="0.2">
      <c r="A28" s="4">
        <v>25</v>
      </c>
      <c r="B28" s="3" t="s">
        <v>38</v>
      </c>
      <c r="C28" s="82">
        <f>[1]ORDEN!$DV27</f>
        <v>1</v>
      </c>
      <c r="D28" s="84">
        <f>[1]ORDEN!$DW27</f>
        <v>1</v>
      </c>
      <c r="E28" s="86">
        <f t="shared" si="0"/>
        <v>100</v>
      </c>
    </row>
    <row r="29" spans="1:5" ht="15.75" x14ac:dyDescent="0.2">
      <c r="A29" s="4">
        <v>26</v>
      </c>
      <c r="B29" s="3" t="s">
        <v>39</v>
      </c>
      <c r="C29" s="82">
        <f>[1]ORDEN!$DV28</f>
        <v>1</v>
      </c>
      <c r="D29" s="84">
        <f>[1]ORDEN!$DW28</f>
        <v>1</v>
      </c>
      <c r="E29" s="86">
        <f t="shared" si="0"/>
        <v>100</v>
      </c>
    </row>
    <row r="30" spans="1:5" ht="15.75" x14ac:dyDescent="0.2">
      <c r="A30" s="4">
        <v>27</v>
      </c>
      <c r="B30" s="3" t="s">
        <v>40</v>
      </c>
      <c r="C30" s="82">
        <f>[1]ORDEN!$DV29</f>
        <v>1</v>
      </c>
      <c r="D30" s="84">
        <f>[1]ORDEN!$DW29</f>
        <v>1</v>
      </c>
      <c r="E30" s="86">
        <f t="shared" si="0"/>
        <v>100</v>
      </c>
    </row>
    <row r="31" spans="1:5" ht="15.75" x14ac:dyDescent="0.2">
      <c r="A31" s="4">
        <v>28</v>
      </c>
      <c r="B31" s="3" t="s">
        <v>3</v>
      </c>
      <c r="C31" s="82">
        <f>[1]ORDEN!$DV30</f>
        <v>1</v>
      </c>
      <c r="D31" s="84">
        <f>[1]ORDEN!$DW30</f>
        <v>1</v>
      </c>
      <c r="E31" s="86">
        <f t="shared" si="0"/>
        <v>100</v>
      </c>
    </row>
    <row r="32" spans="1:5" ht="15.75" x14ac:dyDescent="0.2">
      <c r="A32" s="4">
        <v>29</v>
      </c>
      <c r="B32" s="3" t="s">
        <v>2</v>
      </c>
      <c r="C32" s="82">
        <f>[1]ORDEN!$DV31</f>
        <v>1</v>
      </c>
      <c r="D32" s="84">
        <f>[1]ORDEN!$DW31</f>
        <v>1</v>
      </c>
      <c r="E32" s="86">
        <f t="shared" si="0"/>
        <v>100</v>
      </c>
    </row>
    <row r="33" spans="1:5" ht="15.75" x14ac:dyDescent="0.2">
      <c r="A33" s="4">
        <v>30</v>
      </c>
      <c r="B33" s="3" t="s">
        <v>41</v>
      </c>
      <c r="C33" s="82">
        <f>[1]ORDEN!$DV32</f>
        <v>1</v>
      </c>
      <c r="D33" s="84">
        <f>[1]ORDEN!$DW32</f>
        <v>1</v>
      </c>
      <c r="E33" s="86">
        <f t="shared" si="0"/>
        <v>100</v>
      </c>
    </row>
    <row r="34" spans="1:5" ht="15.75" x14ac:dyDescent="0.2">
      <c r="A34" s="4">
        <v>31</v>
      </c>
      <c r="B34" s="3" t="s">
        <v>42</v>
      </c>
      <c r="C34" s="82">
        <f>[1]ORDEN!$DV33</f>
        <v>1</v>
      </c>
      <c r="D34" s="84">
        <f>[1]ORDEN!$DW33</f>
        <v>1</v>
      </c>
      <c r="E34" s="86">
        <f t="shared" si="0"/>
        <v>100</v>
      </c>
    </row>
    <row r="35" spans="1:5" ht="15.75" x14ac:dyDescent="0.2">
      <c r="A35" s="4">
        <v>32</v>
      </c>
      <c r="B35" s="3" t="s">
        <v>27</v>
      </c>
      <c r="C35" s="82">
        <f>[1]ORDEN!$DV34</f>
        <v>1</v>
      </c>
      <c r="D35" s="84">
        <f>[1]ORDEN!$DW34</f>
        <v>1</v>
      </c>
      <c r="E35" s="86">
        <f t="shared" si="0"/>
        <v>100</v>
      </c>
    </row>
    <row r="36" spans="1:5" ht="15.75" x14ac:dyDescent="0.2">
      <c r="A36" s="4">
        <v>33</v>
      </c>
      <c r="B36" s="3" t="s">
        <v>60</v>
      </c>
      <c r="C36" s="82">
        <f>[1]ORDEN!$DV35</f>
        <v>1</v>
      </c>
      <c r="D36" s="84">
        <f>[1]ORDEN!$DW35</f>
        <v>1</v>
      </c>
      <c r="E36" s="86">
        <f t="shared" si="0"/>
        <v>100</v>
      </c>
    </row>
    <row r="37" spans="1:5" ht="15.75" x14ac:dyDescent="0.2">
      <c r="A37" s="4">
        <v>34</v>
      </c>
      <c r="B37" s="3" t="s">
        <v>43</v>
      </c>
      <c r="C37" s="82">
        <f>[1]ORDEN!$DV36</f>
        <v>1</v>
      </c>
      <c r="D37" s="84">
        <f>[1]ORDEN!$DW36</f>
        <v>1</v>
      </c>
      <c r="E37" s="86">
        <f t="shared" si="0"/>
        <v>100</v>
      </c>
    </row>
    <row r="38" spans="1:5" ht="15.75" x14ac:dyDescent="0.2">
      <c r="A38" s="4">
        <v>35</v>
      </c>
      <c r="B38" s="3" t="s">
        <v>44</v>
      </c>
      <c r="C38" s="82">
        <f>[1]ORDEN!$DV37</f>
        <v>1</v>
      </c>
      <c r="D38" s="84">
        <f>[1]ORDEN!$DW37</f>
        <v>1</v>
      </c>
      <c r="E38" s="86">
        <f t="shared" si="0"/>
        <v>100</v>
      </c>
    </row>
    <row r="39" spans="1:5" ht="15.75" x14ac:dyDescent="0.2">
      <c r="A39" s="4">
        <v>36</v>
      </c>
      <c r="B39" s="3" t="s">
        <v>45</v>
      </c>
      <c r="C39" s="82">
        <f>[1]ORDEN!$DV38</f>
        <v>1</v>
      </c>
      <c r="D39" s="84">
        <f>[1]ORDEN!$DW38</f>
        <v>1</v>
      </c>
      <c r="E39" s="86">
        <f t="shared" si="0"/>
        <v>100</v>
      </c>
    </row>
    <row r="40" spans="1:5" ht="15.75" x14ac:dyDescent="0.2">
      <c r="A40" s="4">
        <v>37</v>
      </c>
      <c r="B40" s="3" t="s">
        <v>4</v>
      </c>
      <c r="C40" s="82">
        <f>[1]ORDEN!$DV39</f>
        <v>1</v>
      </c>
      <c r="D40" s="84">
        <f>[1]ORDEN!$DW39</f>
        <v>1</v>
      </c>
      <c r="E40" s="86">
        <f t="shared" si="0"/>
        <v>100</v>
      </c>
    </row>
    <row r="41" spans="1:5" ht="15.75" x14ac:dyDescent="0.2">
      <c r="A41" s="4">
        <v>38</v>
      </c>
      <c r="B41" s="3" t="s">
        <v>46</v>
      </c>
      <c r="C41" s="82">
        <f>[1]ORDEN!$DV40</f>
        <v>1</v>
      </c>
      <c r="D41" s="84">
        <f>[1]ORDEN!$DW40</f>
        <v>1</v>
      </c>
      <c r="E41" s="86">
        <f t="shared" si="0"/>
        <v>100</v>
      </c>
    </row>
    <row r="42" spans="1:5" ht="15.75" x14ac:dyDescent="0.2">
      <c r="A42" s="4">
        <v>39</v>
      </c>
      <c r="B42" s="2" t="s">
        <v>22</v>
      </c>
      <c r="C42" s="82">
        <f>[1]ORDEN!$DV41</f>
        <v>1</v>
      </c>
      <c r="D42" s="84">
        <f>[1]ORDEN!$DW41</f>
        <v>1</v>
      </c>
      <c r="E42" s="86">
        <f t="shared" si="0"/>
        <v>100</v>
      </c>
    </row>
    <row r="43" spans="1:5" ht="15.75" x14ac:dyDescent="0.2">
      <c r="A43" s="4">
        <v>40</v>
      </c>
      <c r="B43" s="2" t="s">
        <v>47</v>
      </c>
      <c r="C43" s="82">
        <f>[1]ORDEN!$DV42</f>
        <v>1</v>
      </c>
      <c r="D43" s="84">
        <f>[1]ORDEN!$DW42</f>
        <v>1</v>
      </c>
      <c r="E43" s="86">
        <f t="shared" si="0"/>
        <v>100</v>
      </c>
    </row>
    <row r="44" spans="1:5" ht="15.75" x14ac:dyDescent="0.2">
      <c r="A44" s="4">
        <v>41</v>
      </c>
      <c r="B44" s="2" t="s">
        <v>112</v>
      </c>
      <c r="C44" s="82">
        <f>[1]ORDEN!$DV43</f>
        <v>1</v>
      </c>
      <c r="D44" s="84">
        <f>[1]ORDEN!$DW43</f>
        <v>1</v>
      </c>
      <c r="E44" s="86">
        <f t="shared" si="0"/>
        <v>100</v>
      </c>
    </row>
    <row r="45" spans="1:5" ht="15.75" x14ac:dyDescent="0.2">
      <c r="A45" s="4">
        <v>42</v>
      </c>
      <c r="B45" s="2" t="s">
        <v>30</v>
      </c>
      <c r="C45" s="82">
        <f>[1]ORDEN!$DV44</f>
        <v>0</v>
      </c>
      <c r="D45" s="84">
        <f>[1]ORDEN!$DW44</f>
        <v>1</v>
      </c>
      <c r="E45" s="86">
        <f t="shared" si="0"/>
        <v>0</v>
      </c>
    </row>
    <row r="46" spans="1:5" ht="15.75" x14ac:dyDescent="0.2">
      <c r="A46" s="4">
        <v>43</v>
      </c>
      <c r="B46" s="2" t="s">
        <v>48</v>
      </c>
      <c r="C46" s="82">
        <f>[1]ORDEN!$DV45</f>
        <v>1</v>
      </c>
      <c r="D46" s="84">
        <f>[1]ORDEN!$DW45</f>
        <v>1</v>
      </c>
      <c r="E46" s="86">
        <f t="shared" si="0"/>
        <v>100</v>
      </c>
    </row>
    <row r="47" spans="1:5" ht="15.75" x14ac:dyDescent="0.2">
      <c r="A47" s="4">
        <v>44</v>
      </c>
      <c r="B47" s="2" t="s">
        <v>5</v>
      </c>
      <c r="C47" s="82">
        <f>[1]ORDEN!$DV46</f>
        <v>1</v>
      </c>
      <c r="D47" s="84">
        <f>[1]ORDEN!$DW46</f>
        <v>1</v>
      </c>
      <c r="E47" s="86">
        <f t="shared" si="0"/>
        <v>100</v>
      </c>
    </row>
    <row r="48" spans="1:5" ht="15.75" x14ac:dyDescent="0.2">
      <c r="A48" s="4">
        <v>45</v>
      </c>
      <c r="B48" s="2" t="s">
        <v>49</v>
      </c>
      <c r="C48" s="82">
        <f>[1]ORDEN!$DV47</f>
        <v>1</v>
      </c>
      <c r="D48" s="84">
        <f>[1]ORDEN!$DW47</f>
        <v>1</v>
      </c>
      <c r="E48" s="86">
        <f t="shared" si="0"/>
        <v>100</v>
      </c>
    </row>
    <row r="49" spans="1:5" ht="15.75" x14ac:dyDescent="0.2">
      <c r="A49" s="4">
        <v>46</v>
      </c>
      <c r="B49" s="2" t="s">
        <v>23</v>
      </c>
      <c r="C49" s="82">
        <f>[1]ORDEN!$DV48</f>
        <v>1</v>
      </c>
      <c r="D49" s="84">
        <f>[1]ORDEN!$DW48</f>
        <v>1</v>
      </c>
      <c r="E49" s="86">
        <f t="shared" si="0"/>
        <v>100</v>
      </c>
    </row>
    <row r="50" spans="1:5" ht="15.75" x14ac:dyDescent="0.2">
      <c r="A50" s="4">
        <v>47</v>
      </c>
      <c r="B50" s="2" t="s">
        <v>50</v>
      </c>
      <c r="C50" s="82">
        <f>[1]ORDEN!$DV49</f>
        <v>1</v>
      </c>
      <c r="D50" s="84">
        <f>[1]ORDEN!$DW49</f>
        <v>1</v>
      </c>
      <c r="E50" s="86">
        <f t="shared" si="0"/>
        <v>100</v>
      </c>
    </row>
    <row r="51" spans="1:5" ht="15.75" x14ac:dyDescent="0.2">
      <c r="A51" s="4">
        <v>48</v>
      </c>
      <c r="B51" s="3" t="s">
        <v>0</v>
      </c>
      <c r="C51" s="82">
        <f>[1]ORDEN!$DV50</f>
        <v>1</v>
      </c>
      <c r="D51" s="84">
        <f>[1]ORDEN!$DW50</f>
        <v>1</v>
      </c>
      <c r="E51" s="86">
        <f t="shared" si="0"/>
        <v>100</v>
      </c>
    </row>
    <row r="52" spans="1:5" ht="15.75" x14ac:dyDescent="0.2">
      <c r="A52" s="4">
        <v>49</v>
      </c>
      <c r="B52" s="3" t="s">
        <v>51</v>
      </c>
      <c r="C52" s="82">
        <f>[1]ORDEN!$DV51</f>
        <v>1</v>
      </c>
      <c r="D52" s="84">
        <f>[1]ORDEN!$DW51</f>
        <v>1</v>
      </c>
      <c r="E52" s="86">
        <f t="shared" si="0"/>
        <v>100</v>
      </c>
    </row>
    <row r="53" spans="1:5" ht="15.75" x14ac:dyDescent="0.2">
      <c r="A53" s="4">
        <v>50</v>
      </c>
      <c r="B53" s="3" t="s">
        <v>59</v>
      </c>
      <c r="C53" s="82">
        <f>[1]ORDEN!$DV52</f>
        <v>1</v>
      </c>
      <c r="D53" s="84">
        <f>[1]ORDEN!$DW52</f>
        <v>1</v>
      </c>
      <c r="E53" s="86">
        <f t="shared" si="0"/>
        <v>100</v>
      </c>
    </row>
    <row r="54" spans="1:5" ht="15.75" x14ac:dyDescent="0.2">
      <c r="A54" s="4">
        <v>51</v>
      </c>
      <c r="B54" s="3" t="s">
        <v>52</v>
      </c>
      <c r="C54" s="82">
        <f>[1]ORDEN!$DV53</f>
        <v>1</v>
      </c>
      <c r="D54" s="84">
        <f>[1]ORDEN!$DW53</f>
        <v>1</v>
      </c>
      <c r="E54" s="86">
        <f t="shared" si="0"/>
        <v>100</v>
      </c>
    </row>
    <row r="55" spans="1:5" ht="15.75" x14ac:dyDescent="0.2">
      <c r="A55" s="4">
        <v>52</v>
      </c>
      <c r="B55" s="3" t="s">
        <v>7</v>
      </c>
      <c r="C55" s="82">
        <f>[1]ORDEN!$DV54</f>
        <v>1</v>
      </c>
      <c r="D55" s="84">
        <f>[1]ORDEN!$DW54</f>
        <v>1</v>
      </c>
      <c r="E55" s="86">
        <f t="shared" si="0"/>
        <v>100</v>
      </c>
    </row>
    <row r="56" spans="1:5" ht="15.75" x14ac:dyDescent="0.2">
      <c r="A56" s="4">
        <v>53</v>
      </c>
      <c r="B56" s="3" t="s">
        <v>53</v>
      </c>
      <c r="C56" s="82">
        <f>[1]ORDEN!$DV55</f>
        <v>1</v>
      </c>
      <c r="D56" s="84">
        <f>[1]ORDEN!$DW55</f>
        <v>1</v>
      </c>
      <c r="E56" s="86">
        <f t="shared" si="0"/>
        <v>100</v>
      </c>
    </row>
    <row r="57" spans="1:5" ht="15.75" x14ac:dyDescent="0.2">
      <c r="A57" s="4">
        <v>54</v>
      </c>
      <c r="B57" s="3" t="s">
        <v>113</v>
      </c>
      <c r="C57" s="82">
        <f>[1]ORDEN!$DV56</f>
        <v>1</v>
      </c>
      <c r="D57" s="84">
        <f>[1]ORDEN!$DW56</f>
        <v>1</v>
      </c>
      <c r="E57" s="86">
        <f t="shared" si="0"/>
        <v>100</v>
      </c>
    </row>
    <row r="58" spans="1:5" ht="15.75" x14ac:dyDescent="0.2">
      <c r="A58" s="4" t="s">
        <v>19</v>
      </c>
      <c r="B58" s="3" t="s">
        <v>16</v>
      </c>
      <c r="C58" s="82">
        <f>[1]ORDEN!$DV57</f>
        <v>1</v>
      </c>
      <c r="D58" s="84">
        <f>[1]ORDEN!$DW57</f>
        <v>1</v>
      </c>
      <c r="E58" s="86">
        <f t="shared" si="0"/>
        <v>100</v>
      </c>
    </row>
    <row r="59" spans="1:5" ht="15.75" x14ac:dyDescent="0.2">
      <c r="A59" s="4" t="s">
        <v>20</v>
      </c>
      <c r="B59" s="3" t="s">
        <v>17</v>
      </c>
      <c r="C59" s="82">
        <f>[1]ORDEN!$DV58</f>
        <v>1</v>
      </c>
      <c r="D59" s="84">
        <f>[1]ORDEN!$DW58</f>
        <v>1</v>
      </c>
      <c r="E59" s="86">
        <f t="shared" si="0"/>
        <v>100</v>
      </c>
    </row>
    <row r="60" spans="1:5" ht="15.75" x14ac:dyDescent="0.2">
      <c r="A60" s="4" t="s">
        <v>21</v>
      </c>
      <c r="B60" s="3" t="s">
        <v>18</v>
      </c>
      <c r="C60" s="82">
        <f>[1]ORDEN!$DV59</f>
        <v>1</v>
      </c>
      <c r="D60" s="84">
        <f>[1]ORDEN!$DW59</f>
        <v>1</v>
      </c>
      <c r="E60" s="86">
        <f t="shared" si="0"/>
        <v>100</v>
      </c>
    </row>
    <row r="61" spans="1:5" ht="15.75" x14ac:dyDescent="0.2">
      <c r="A61" s="4" t="s">
        <v>54</v>
      </c>
      <c r="B61" s="3" t="s">
        <v>56</v>
      </c>
      <c r="C61" s="82">
        <f>[1]ORDEN!$DV60</f>
        <v>1</v>
      </c>
      <c r="D61" s="84">
        <f>[1]ORDEN!$DW60</f>
        <v>1</v>
      </c>
      <c r="E61" s="86">
        <f t="shared" si="0"/>
        <v>100</v>
      </c>
    </row>
    <row r="62" spans="1:5" ht="15.75" x14ac:dyDescent="0.2">
      <c r="A62" s="4" t="s">
        <v>55</v>
      </c>
      <c r="B62" s="3" t="s">
        <v>58</v>
      </c>
      <c r="C62" s="82">
        <f>[1]ORDEN!$DV61</f>
        <v>1</v>
      </c>
      <c r="D62" s="84">
        <f>[1]ORDEN!$DW61</f>
        <v>1</v>
      </c>
      <c r="E62" s="86">
        <f t="shared" si="0"/>
        <v>100</v>
      </c>
    </row>
    <row r="63" spans="1:5" ht="15.75" x14ac:dyDescent="0.2">
      <c r="A63" s="4">
        <v>60</v>
      </c>
      <c r="B63" s="3" t="s">
        <v>57</v>
      </c>
      <c r="C63" s="82">
        <f>[1]ORDEN!$DV62</f>
        <v>1</v>
      </c>
      <c r="D63" s="84">
        <f>[1]ORDEN!$DW62</f>
        <v>1</v>
      </c>
      <c r="E63" s="86">
        <f t="shared" si="0"/>
        <v>100</v>
      </c>
    </row>
    <row r="64" spans="1:5" ht="15.75" x14ac:dyDescent="0.2">
      <c r="A64" s="4">
        <v>61</v>
      </c>
      <c r="B64" s="3" t="s">
        <v>74</v>
      </c>
      <c r="C64" s="82">
        <f>[1]ORDEN!$DV63</f>
        <v>1</v>
      </c>
      <c r="D64" s="84">
        <f>[1]ORDEN!$DW63</f>
        <v>1</v>
      </c>
      <c r="E64" s="86">
        <f t="shared" si="0"/>
        <v>100</v>
      </c>
    </row>
    <row r="65" spans="1:5" ht="15.75" x14ac:dyDescent="0.2">
      <c r="A65" s="4">
        <v>62</v>
      </c>
      <c r="B65" s="3" t="s">
        <v>77</v>
      </c>
      <c r="C65" s="82">
        <f>[1]ORDEN!$DV64</f>
        <v>0</v>
      </c>
      <c r="D65" s="84">
        <f>[1]ORDEN!$DW64</f>
        <v>1</v>
      </c>
      <c r="E65" s="86">
        <f t="shared" si="0"/>
        <v>0</v>
      </c>
    </row>
    <row r="66" spans="1:5" ht="15.75" x14ac:dyDescent="0.2">
      <c r="A66" s="4">
        <v>63</v>
      </c>
      <c r="B66" s="3" t="s">
        <v>94</v>
      </c>
      <c r="C66" s="82">
        <f>[1]ORDEN!$DV65</f>
        <v>0</v>
      </c>
      <c r="D66" s="84">
        <f>[1]ORDEN!$DW65</f>
        <v>1</v>
      </c>
      <c r="E66" s="86">
        <f t="shared" si="0"/>
        <v>0</v>
      </c>
    </row>
    <row r="67" spans="1:5" ht="15.75" x14ac:dyDescent="0.2">
      <c r="A67" s="4">
        <v>64</v>
      </c>
      <c r="B67" s="3" t="s">
        <v>97</v>
      </c>
      <c r="C67" s="82">
        <f>[1]ORDEN!$DV66</f>
        <v>0</v>
      </c>
      <c r="D67" s="84">
        <f>[1]ORDEN!$DW66</f>
        <v>1</v>
      </c>
      <c r="E67" s="86">
        <f t="shared" si="0"/>
        <v>0</v>
      </c>
    </row>
    <row r="68" spans="1:5" ht="15.75" x14ac:dyDescent="0.2">
      <c r="A68" s="4">
        <v>65</v>
      </c>
      <c r="B68" s="3" t="s">
        <v>95</v>
      </c>
      <c r="C68" s="82">
        <f>[1]ORDEN!$DV67</f>
        <v>1</v>
      </c>
      <c r="D68" s="84">
        <f>[1]ORDEN!$DW67</f>
        <v>1</v>
      </c>
      <c r="E68" s="86">
        <f t="shared" si="0"/>
        <v>100</v>
      </c>
    </row>
    <row r="69" spans="1:5" ht="15.75" x14ac:dyDescent="0.2">
      <c r="A69" s="4">
        <v>66</v>
      </c>
      <c r="B69" s="3" t="s">
        <v>96</v>
      </c>
      <c r="C69" s="82">
        <f>[1]ORDEN!$DV68</f>
        <v>0</v>
      </c>
      <c r="D69" s="84">
        <f>[1]ORDEN!$DW68</f>
        <v>1</v>
      </c>
      <c r="E69" s="86">
        <f t="shared" si="0"/>
        <v>0</v>
      </c>
    </row>
    <row r="70" spans="1:5" ht="15.75" x14ac:dyDescent="0.2">
      <c r="A70" s="4">
        <v>67</v>
      </c>
      <c r="B70" s="3" t="s">
        <v>98</v>
      </c>
      <c r="C70" s="82">
        <f>[1]ORDEN!$DV69</f>
        <v>0</v>
      </c>
      <c r="D70" s="84">
        <f>[1]ORDEN!$DW69</f>
        <v>1</v>
      </c>
      <c r="E70" s="86">
        <f t="shared" si="0"/>
        <v>0</v>
      </c>
    </row>
    <row r="71" spans="1:5" ht="15.75" x14ac:dyDescent="0.2">
      <c r="A71" s="4">
        <v>68</v>
      </c>
      <c r="B71" s="3" t="s">
        <v>99</v>
      </c>
      <c r="C71" s="82">
        <f>[1]ORDEN!$DV70</f>
        <v>0</v>
      </c>
      <c r="D71" s="84">
        <f>[1]ORDEN!$DW70</f>
        <v>0</v>
      </c>
      <c r="E71" s="86" t="e">
        <f t="shared" si="0"/>
        <v>#DIV/0!</v>
      </c>
    </row>
    <row r="72" spans="1:5" ht="15.75" x14ac:dyDescent="0.2">
      <c r="A72" s="4">
        <v>69</v>
      </c>
      <c r="B72" s="3" t="s">
        <v>100</v>
      </c>
      <c r="C72" s="82">
        <f>[1]ORDEN!$DV71</f>
        <v>1</v>
      </c>
      <c r="D72" s="84">
        <f>[1]ORDEN!$DW71</f>
        <v>1</v>
      </c>
      <c r="E72" s="86">
        <f t="shared" si="0"/>
        <v>100</v>
      </c>
    </row>
    <row r="73" spans="1:5" ht="15.75" x14ac:dyDescent="0.2">
      <c r="A73" s="4">
        <v>70</v>
      </c>
      <c r="B73" s="3" t="s">
        <v>101</v>
      </c>
      <c r="C73" s="82">
        <f>[1]ORDEN!$DV72</f>
        <v>0</v>
      </c>
      <c r="D73" s="84">
        <f>[1]ORDEN!$DW72</f>
        <v>0</v>
      </c>
      <c r="E73" s="86" t="e">
        <f t="shared" si="0"/>
        <v>#DIV/0!</v>
      </c>
    </row>
    <row r="74" spans="1:5" ht="15.75" x14ac:dyDescent="0.2">
      <c r="A74" s="4">
        <v>71</v>
      </c>
      <c r="B74" s="3" t="s">
        <v>102</v>
      </c>
      <c r="C74" s="82">
        <f>[1]ORDEN!$DV73</f>
        <v>1</v>
      </c>
      <c r="D74" s="84">
        <f>[1]ORDEN!$DW73</f>
        <v>1</v>
      </c>
      <c r="E74" s="86">
        <f t="shared" si="0"/>
        <v>100</v>
      </c>
    </row>
    <row r="75" spans="1:5" ht="15.75" x14ac:dyDescent="0.2">
      <c r="A75" s="4">
        <v>72</v>
      </c>
      <c r="B75" s="3" t="s">
        <v>103</v>
      </c>
      <c r="C75" s="82">
        <f>[1]ORDEN!$DV74</f>
        <v>0</v>
      </c>
      <c r="D75" s="84">
        <f>[1]ORDEN!$DW74</f>
        <v>1</v>
      </c>
      <c r="E75" s="86">
        <f t="shared" si="0"/>
        <v>0</v>
      </c>
    </row>
    <row r="76" spans="1:5" ht="15.75" x14ac:dyDescent="0.2">
      <c r="A76" s="4">
        <v>73</v>
      </c>
      <c r="B76" s="3" t="s">
        <v>104</v>
      </c>
      <c r="C76" s="82">
        <f>[1]ORDEN!$DV75</f>
        <v>0</v>
      </c>
      <c r="D76" s="84">
        <f>[1]ORDEN!$DW75</f>
        <v>1</v>
      </c>
      <c r="E76" s="86">
        <f t="shared" si="0"/>
        <v>0</v>
      </c>
    </row>
    <row r="77" spans="1:5" ht="15.75" x14ac:dyDescent="0.2">
      <c r="A77" s="4">
        <v>74</v>
      </c>
      <c r="B77" s="3" t="s">
        <v>106</v>
      </c>
      <c r="C77" s="82">
        <f>[1]ORDEN!$DV76</f>
        <v>0</v>
      </c>
      <c r="D77" s="84">
        <f>[1]ORDEN!$DW76</f>
        <v>1</v>
      </c>
      <c r="E77" s="86">
        <f t="shared" si="0"/>
        <v>0</v>
      </c>
    </row>
    <row r="78" spans="1:5" ht="15.75" x14ac:dyDescent="0.2">
      <c r="A78" s="4">
        <v>75</v>
      </c>
      <c r="B78" s="3" t="s">
        <v>107</v>
      </c>
      <c r="C78" s="82">
        <f>[1]ORDEN!$DV77</f>
        <v>0</v>
      </c>
      <c r="D78" s="84">
        <f>[1]ORDEN!$DW77</f>
        <v>1</v>
      </c>
      <c r="E78" s="86">
        <f t="shared" si="0"/>
        <v>0</v>
      </c>
    </row>
    <row r="79" spans="1:5" ht="15.75" x14ac:dyDescent="0.2">
      <c r="A79" s="4">
        <v>76</v>
      </c>
      <c r="B79" s="3" t="s">
        <v>108</v>
      </c>
      <c r="C79" s="82">
        <f>[1]ORDEN!$DV78</f>
        <v>0</v>
      </c>
      <c r="D79" s="84">
        <f>[1]ORDEN!$DW78</f>
        <v>1</v>
      </c>
      <c r="E79" s="86">
        <f t="shared" si="0"/>
        <v>0</v>
      </c>
    </row>
    <row r="80" spans="1:5" ht="15.75" x14ac:dyDescent="0.2">
      <c r="A80" s="4">
        <v>77</v>
      </c>
      <c r="B80" s="3" t="s">
        <v>109</v>
      </c>
      <c r="C80" s="82">
        <f>[1]ORDEN!$DV79</f>
        <v>0</v>
      </c>
      <c r="D80" s="84">
        <f>[1]ORDEN!$DW79</f>
        <v>0</v>
      </c>
      <c r="E80" s="86" t="e">
        <f t="shared" si="0"/>
        <v>#DIV/0!</v>
      </c>
    </row>
    <row r="81" spans="1:5" ht="15.75" x14ac:dyDescent="0.2">
      <c r="A81" s="4">
        <v>78</v>
      </c>
      <c r="B81" s="3" t="s">
        <v>110</v>
      </c>
      <c r="C81" s="82">
        <f>[1]ORDEN!$DV80</f>
        <v>0</v>
      </c>
      <c r="D81" s="84">
        <f>[1]ORDEN!$DW80</f>
        <v>0</v>
      </c>
      <c r="E81" s="86" t="e">
        <f t="shared" si="0"/>
        <v>#DIV/0!</v>
      </c>
    </row>
    <row r="82" spans="1:5" ht="15.75" x14ac:dyDescent="0.2">
      <c r="A82" s="4">
        <v>79</v>
      </c>
      <c r="B82" s="3" t="s">
        <v>120</v>
      </c>
      <c r="C82" s="82">
        <f>[1]ORDEN!$DV81</f>
        <v>0</v>
      </c>
      <c r="D82" s="84">
        <f>[1]ORDEN!$DW81</f>
        <v>1</v>
      </c>
      <c r="E82" s="86">
        <f t="shared" si="0"/>
        <v>0</v>
      </c>
    </row>
    <row r="83" spans="1:5" ht="15.75" x14ac:dyDescent="0.2">
      <c r="A83" s="4">
        <v>80</v>
      </c>
      <c r="B83" s="3" t="s">
        <v>121</v>
      </c>
      <c r="C83" s="82">
        <f>[1]ORDEN!$DV82</f>
        <v>0</v>
      </c>
      <c r="D83" s="84">
        <f>[1]ORDEN!$DW82</f>
        <v>0</v>
      </c>
      <c r="E83" s="86" t="e">
        <f t="shared" si="0"/>
        <v>#DIV/0!</v>
      </c>
    </row>
    <row r="84" spans="1:5" ht="15.75" x14ac:dyDescent="0.2">
      <c r="A84" s="4">
        <v>81</v>
      </c>
      <c r="B84" s="3" t="s">
        <v>122</v>
      </c>
      <c r="C84" s="82">
        <f>[1]ORDEN!$DV83</f>
        <v>0</v>
      </c>
      <c r="D84" s="84">
        <f>[1]ORDEN!$DW83</f>
        <v>0</v>
      </c>
      <c r="E84" s="86" t="e">
        <f t="shared" si="0"/>
        <v>#DIV/0!</v>
      </c>
    </row>
    <row r="85" spans="1:5" ht="15.75" x14ac:dyDescent="0.2">
      <c r="A85" s="4">
        <v>82</v>
      </c>
      <c r="B85" s="3" t="s">
        <v>123</v>
      </c>
      <c r="C85" s="82">
        <f>[1]ORDEN!$DV84</f>
        <v>0</v>
      </c>
      <c r="D85" s="84">
        <f>[1]ORDEN!$DW84</f>
        <v>0</v>
      </c>
      <c r="E85" s="86" t="e">
        <f t="shared" si="0"/>
        <v>#DIV/0!</v>
      </c>
    </row>
    <row r="86" spans="1:5" ht="15.75" x14ac:dyDescent="0.2">
      <c r="A86" s="4">
        <v>83</v>
      </c>
      <c r="B86" s="3" t="s">
        <v>124</v>
      </c>
      <c r="C86" s="82">
        <f>[1]ORDEN!$DV85</f>
        <v>0</v>
      </c>
      <c r="D86" s="84">
        <f>[1]ORDEN!$DW85</f>
        <v>0</v>
      </c>
      <c r="E86" s="86" t="e">
        <f t="shared" si="0"/>
        <v>#DIV/0!</v>
      </c>
    </row>
    <row r="87" spans="1:5" ht="15.75" x14ac:dyDescent="0.2">
      <c r="A87" s="4">
        <v>84</v>
      </c>
      <c r="B87" s="3" t="s">
        <v>125</v>
      </c>
      <c r="C87" s="82">
        <f>[1]ORDEN!$DV86</f>
        <v>0</v>
      </c>
      <c r="D87" s="84">
        <f>[1]ORDEN!$DW86</f>
        <v>0</v>
      </c>
      <c r="E87" s="86" t="e">
        <f t="shared" si="0"/>
        <v>#DIV/0!</v>
      </c>
    </row>
    <row r="88" spans="1:5" ht="15.75" x14ac:dyDescent="0.2">
      <c r="A88" s="4">
        <v>85</v>
      </c>
      <c r="B88" s="3" t="s">
        <v>126</v>
      </c>
      <c r="C88" s="82">
        <f>[1]ORDEN!$DV87</f>
        <v>0</v>
      </c>
      <c r="D88" s="84">
        <f>[1]ORDEN!$DW87</f>
        <v>0</v>
      </c>
      <c r="E88" s="86" t="e">
        <f t="shared" si="0"/>
        <v>#DIV/0!</v>
      </c>
    </row>
    <row r="89" spans="1:5" ht="16.5" thickBot="1" x14ac:dyDescent="0.25">
      <c r="A89" s="4">
        <v>86</v>
      </c>
      <c r="B89" s="3" t="s">
        <v>127</v>
      </c>
      <c r="C89" s="82">
        <f>[1]ORDEN!$DV88</f>
        <v>0</v>
      </c>
      <c r="D89" s="84">
        <f>[1]ORDEN!$DW88</f>
        <v>0</v>
      </c>
      <c r="E89" s="86" t="e">
        <f t="shared" si="0"/>
        <v>#DIV/0!</v>
      </c>
    </row>
    <row r="90" spans="1:5" ht="17.25" thickTop="1" thickBot="1" x14ac:dyDescent="0.25">
      <c r="A90" s="146" t="s">
        <v>6</v>
      </c>
      <c r="B90" s="147"/>
      <c r="C90" s="83">
        <f>SUM(C4:C89)</f>
        <v>63</v>
      </c>
      <c r="D90" s="77">
        <f>SUM(D4:D89)</f>
        <v>75</v>
      </c>
      <c r="E90" s="87">
        <f t="shared" si="0"/>
        <v>84</v>
      </c>
    </row>
    <row r="91" spans="1:5" ht="19.5" customHeight="1" thickTop="1" x14ac:dyDescent="0.2">
      <c r="A91" s="143" t="s">
        <v>129</v>
      </c>
      <c r="B91" s="143"/>
      <c r="C91" s="143"/>
      <c r="D91" s="143"/>
      <c r="E91" s="143"/>
    </row>
    <row r="92" spans="1:5" ht="22.5" customHeight="1" x14ac:dyDescent="0.2">
      <c r="A92" s="78"/>
    </row>
  </sheetData>
  <mergeCells count="3">
    <mergeCell ref="A1:D1"/>
    <mergeCell ref="A91:E91"/>
    <mergeCell ref="A90:B90"/>
  </mergeCells>
  <phoneticPr fontId="7" type="noConversion"/>
  <printOptions horizontalCentered="1"/>
  <pageMargins left="0.35433070866141736" right="0.35433070866141736" top="0.39370078740157483" bottom="0.39370078740157483" header="0" footer="0"/>
  <pageSetup scale="48" orientation="portrait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view="pageBreakPreview" zoomScale="110" zoomScaleNormal="110" zoomScaleSheetLayoutView="110" workbookViewId="0">
      <pane xSplit="2" ySplit="6" topLeftCell="C7" activePane="bottomRight" state="frozen"/>
      <selection activeCell="C9" sqref="C9"/>
      <selection pane="topRight" activeCell="C9" sqref="C9"/>
      <selection pane="bottomLeft" activeCell="C9" sqref="C9"/>
      <selection pane="bottomRight" activeCell="C5" sqref="C5:G5"/>
    </sheetView>
  </sheetViews>
  <sheetFormatPr baseColWidth="10" defaultRowHeight="12.75" x14ac:dyDescent="0.2"/>
  <cols>
    <col min="1" max="1" width="3.85546875" style="131" customWidth="1"/>
    <col min="2" max="2" width="35.42578125" style="98" customWidth="1"/>
    <col min="3" max="3" width="12.7109375" style="99" customWidth="1"/>
    <col min="4" max="4" width="14.140625" style="99" customWidth="1"/>
    <col min="5" max="5" width="12" style="99" customWidth="1"/>
    <col min="6" max="6" width="14" style="99" customWidth="1"/>
    <col min="7" max="7" width="13.5703125" style="99" customWidth="1"/>
    <col min="8" max="16384" width="11.42578125" style="96"/>
  </cols>
  <sheetData>
    <row r="1" spans="1:9" ht="15.75" x14ac:dyDescent="0.25">
      <c r="A1" s="170" t="s">
        <v>142</v>
      </c>
      <c r="B1" s="170"/>
      <c r="C1" s="170"/>
      <c r="D1" s="170"/>
      <c r="E1" s="170"/>
      <c r="F1" s="170"/>
      <c r="G1" s="170"/>
    </row>
    <row r="2" spans="1:9" ht="15" x14ac:dyDescent="0.25">
      <c r="A2" s="171" t="s">
        <v>143</v>
      </c>
      <c r="B2" s="171"/>
      <c r="C2" s="171"/>
      <c r="D2" s="171"/>
      <c r="E2" s="171"/>
      <c r="F2" s="171"/>
      <c r="G2" s="171"/>
    </row>
    <row r="3" spans="1:9" ht="14.25" customHeight="1" x14ac:dyDescent="0.25">
      <c r="A3" s="171"/>
      <c r="B3" s="171"/>
      <c r="C3" s="171"/>
      <c r="D3" s="171"/>
      <c r="E3" s="171"/>
      <c r="F3" s="171"/>
      <c r="G3" s="171"/>
    </row>
    <row r="4" spans="1:9" ht="14.25" customHeight="1" thickBot="1" x14ac:dyDescent="0.3">
      <c r="A4" s="97"/>
      <c r="G4" s="26" t="s">
        <v>162</v>
      </c>
    </row>
    <row r="5" spans="1:9" ht="16.5" customHeight="1" thickTop="1" thickBot="1" x14ac:dyDescent="0.25">
      <c r="A5" s="172" t="s">
        <v>78</v>
      </c>
      <c r="B5" s="174" t="s">
        <v>79</v>
      </c>
      <c r="C5" s="176" t="s">
        <v>158</v>
      </c>
      <c r="D5" s="176"/>
      <c r="E5" s="176"/>
      <c r="F5" s="176"/>
      <c r="G5" s="177"/>
    </row>
    <row r="6" spans="1:9" ht="48" customHeight="1" thickTop="1" thickBot="1" x14ac:dyDescent="0.25">
      <c r="A6" s="173"/>
      <c r="B6" s="175"/>
      <c r="C6" s="135" t="s">
        <v>144</v>
      </c>
      <c r="D6" s="100" t="s">
        <v>145</v>
      </c>
      <c r="E6" s="100" t="s">
        <v>146</v>
      </c>
      <c r="F6" s="100" t="s">
        <v>147</v>
      </c>
      <c r="G6" s="101" t="s">
        <v>148</v>
      </c>
    </row>
    <row r="7" spans="1:9" ht="13.5" customHeight="1" thickTop="1" x14ac:dyDescent="0.2">
      <c r="A7" s="102">
        <v>1</v>
      </c>
      <c r="B7" s="103" t="s">
        <v>11</v>
      </c>
      <c r="C7" s="104"/>
      <c r="D7" s="105"/>
      <c r="E7" s="105"/>
      <c r="F7" s="105"/>
      <c r="G7" s="137">
        <v>1</v>
      </c>
      <c r="H7" s="106"/>
      <c r="I7" s="106"/>
    </row>
    <row r="8" spans="1:9" x14ac:dyDescent="0.2">
      <c r="A8" s="107">
        <v>2</v>
      </c>
      <c r="B8" s="108" t="s">
        <v>67</v>
      </c>
      <c r="C8" s="109"/>
      <c r="D8" s="110"/>
      <c r="E8" s="110"/>
      <c r="F8" s="110"/>
      <c r="G8" s="138">
        <v>1</v>
      </c>
      <c r="H8" s="106"/>
      <c r="I8" s="106"/>
    </row>
    <row r="9" spans="1:9" x14ac:dyDescent="0.2">
      <c r="A9" s="107">
        <v>3</v>
      </c>
      <c r="B9" s="108" t="s">
        <v>12</v>
      </c>
      <c r="C9" s="109"/>
      <c r="D9" s="110"/>
      <c r="E9" s="110"/>
      <c r="F9" s="110"/>
      <c r="G9" s="138">
        <v>1</v>
      </c>
      <c r="H9" s="106"/>
      <c r="I9" s="106"/>
    </row>
    <row r="10" spans="1:9" x14ac:dyDescent="0.2">
      <c r="A10" s="107">
        <v>4</v>
      </c>
      <c r="B10" s="108" t="s">
        <v>65</v>
      </c>
      <c r="C10" s="109"/>
      <c r="D10" s="110"/>
      <c r="E10" s="110">
        <v>1</v>
      </c>
      <c r="F10" s="110"/>
      <c r="G10" s="138"/>
      <c r="H10" s="106"/>
      <c r="I10" s="106"/>
    </row>
    <row r="11" spans="1:9" x14ac:dyDescent="0.2">
      <c r="A11" s="107">
        <v>5</v>
      </c>
      <c r="B11" s="108" t="s">
        <v>13</v>
      </c>
      <c r="C11" s="109"/>
      <c r="D11" s="110"/>
      <c r="E11" s="110"/>
      <c r="F11" s="110"/>
      <c r="G11" s="138">
        <v>1</v>
      </c>
      <c r="H11" s="106"/>
      <c r="I11" s="106"/>
    </row>
    <row r="12" spans="1:9" x14ac:dyDescent="0.2">
      <c r="A12" s="107">
        <v>6</v>
      </c>
      <c r="B12" s="108" t="s">
        <v>14</v>
      </c>
      <c r="C12" s="109"/>
      <c r="D12" s="110"/>
      <c r="E12" s="110"/>
      <c r="F12" s="110"/>
      <c r="G12" s="138">
        <v>1</v>
      </c>
      <c r="H12" s="106"/>
      <c r="I12" s="106"/>
    </row>
    <row r="13" spans="1:9" x14ac:dyDescent="0.2">
      <c r="A13" s="107">
        <v>7</v>
      </c>
      <c r="B13" s="108" t="s">
        <v>1</v>
      </c>
      <c r="C13" s="109"/>
      <c r="D13" s="110"/>
      <c r="E13" s="110"/>
      <c r="F13" s="110"/>
      <c r="G13" s="138">
        <v>1</v>
      </c>
      <c r="H13" s="106"/>
      <c r="I13" s="106"/>
    </row>
    <row r="14" spans="1:9" x14ac:dyDescent="0.2">
      <c r="A14" s="107">
        <v>8</v>
      </c>
      <c r="B14" s="108" t="s">
        <v>15</v>
      </c>
      <c r="C14" s="109"/>
      <c r="D14" s="110"/>
      <c r="E14" s="110">
        <v>1</v>
      </c>
      <c r="F14" s="110"/>
      <c r="G14" s="138"/>
      <c r="H14" s="106"/>
      <c r="I14" s="106"/>
    </row>
    <row r="15" spans="1:9" x14ac:dyDescent="0.2">
      <c r="A15" s="107">
        <v>9</v>
      </c>
      <c r="B15" s="108" t="s">
        <v>32</v>
      </c>
      <c r="C15" s="109"/>
      <c r="D15" s="110"/>
      <c r="E15" s="110"/>
      <c r="F15" s="110"/>
      <c r="G15" s="138">
        <v>1</v>
      </c>
      <c r="H15" s="106"/>
      <c r="I15" s="106"/>
    </row>
    <row r="16" spans="1:9" x14ac:dyDescent="0.2">
      <c r="A16" s="107">
        <v>10</v>
      </c>
      <c r="B16" s="108" t="s">
        <v>33</v>
      </c>
      <c r="C16" s="109"/>
      <c r="D16" s="110"/>
      <c r="E16" s="110">
        <v>1</v>
      </c>
      <c r="F16" s="110"/>
      <c r="G16" s="138"/>
      <c r="H16" s="106"/>
      <c r="I16" s="106"/>
    </row>
    <row r="17" spans="1:9" x14ac:dyDescent="0.2">
      <c r="A17" s="107">
        <v>11</v>
      </c>
      <c r="B17" s="111" t="s">
        <v>66</v>
      </c>
      <c r="C17" s="109"/>
      <c r="D17" s="110"/>
      <c r="E17" s="110"/>
      <c r="F17" s="110"/>
      <c r="G17" s="138">
        <v>1</v>
      </c>
      <c r="H17" s="106"/>
      <c r="I17" s="106"/>
    </row>
    <row r="18" spans="1:9" x14ac:dyDescent="0.2">
      <c r="A18" s="107">
        <v>12</v>
      </c>
      <c r="B18" s="108" t="s">
        <v>25</v>
      </c>
      <c r="C18" s="109"/>
      <c r="D18" s="110"/>
      <c r="E18" s="110"/>
      <c r="F18" s="110"/>
      <c r="G18" s="138">
        <v>1</v>
      </c>
      <c r="H18" s="106"/>
      <c r="I18" s="106"/>
    </row>
    <row r="19" spans="1:9" x14ac:dyDescent="0.2">
      <c r="A19" s="107">
        <v>13</v>
      </c>
      <c r="B19" s="108" t="s">
        <v>68</v>
      </c>
      <c r="C19" s="109"/>
      <c r="D19" s="110"/>
      <c r="E19" s="110"/>
      <c r="F19" s="110"/>
      <c r="G19" s="138">
        <v>1</v>
      </c>
      <c r="H19" s="106"/>
      <c r="I19" s="106"/>
    </row>
    <row r="20" spans="1:9" ht="14.25" customHeight="1" x14ac:dyDescent="0.2">
      <c r="A20" s="107">
        <v>14</v>
      </c>
      <c r="B20" s="108" t="s">
        <v>34</v>
      </c>
      <c r="C20" s="109"/>
      <c r="D20" s="110"/>
      <c r="E20" s="110"/>
      <c r="F20" s="110"/>
      <c r="G20" s="138">
        <v>1</v>
      </c>
      <c r="H20" s="106"/>
      <c r="I20" s="106"/>
    </row>
    <row r="21" spans="1:9" x14ac:dyDescent="0.2">
      <c r="A21" s="107">
        <v>15</v>
      </c>
      <c r="B21" s="108" t="s">
        <v>26</v>
      </c>
      <c r="C21" s="109"/>
      <c r="D21" s="110"/>
      <c r="E21" s="110"/>
      <c r="F21" s="110"/>
      <c r="G21" s="138">
        <v>1</v>
      </c>
      <c r="H21" s="106"/>
      <c r="I21" s="106"/>
    </row>
    <row r="22" spans="1:9" x14ac:dyDescent="0.2">
      <c r="A22" s="107">
        <v>16</v>
      </c>
      <c r="B22" s="108" t="s">
        <v>35</v>
      </c>
      <c r="C22" s="109"/>
      <c r="D22" s="110"/>
      <c r="E22" s="110"/>
      <c r="F22" s="110"/>
      <c r="G22" s="138">
        <v>1</v>
      </c>
      <c r="H22" s="106"/>
      <c r="I22" s="106"/>
    </row>
    <row r="23" spans="1:9" x14ac:dyDescent="0.2">
      <c r="A23" s="107">
        <v>17</v>
      </c>
      <c r="B23" s="108" t="s">
        <v>28</v>
      </c>
      <c r="C23" s="109"/>
      <c r="D23" s="110"/>
      <c r="E23" s="110"/>
      <c r="F23" s="110"/>
      <c r="G23" s="138">
        <v>1</v>
      </c>
      <c r="H23" s="106"/>
      <c r="I23" s="106"/>
    </row>
    <row r="24" spans="1:9" x14ac:dyDescent="0.2">
      <c r="A24" s="107">
        <v>18</v>
      </c>
      <c r="B24" s="108" t="s">
        <v>29</v>
      </c>
      <c r="C24" s="109"/>
      <c r="D24" s="110"/>
      <c r="E24" s="110"/>
      <c r="F24" s="110"/>
      <c r="G24" s="138">
        <v>1</v>
      </c>
      <c r="H24" s="106"/>
      <c r="I24" s="106"/>
    </row>
    <row r="25" spans="1:9" x14ac:dyDescent="0.2">
      <c r="A25" s="107">
        <v>19</v>
      </c>
      <c r="B25" s="108" t="s">
        <v>24</v>
      </c>
      <c r="C25" s="109"/>
      <c r="D25" s="110"/>
      <c r="E25" s="110">
        <v>1</v>
      </c>
      <c r="F25" s="110"/>
      <c r="G25" s="138"/>
      <c r="H25" s="106"/>
      <c r="I25" s="106"/>
    </row>
    <row r="26" spans="1:9" x14ac:dyDescent="0.2">
      <c r="A26" s="107">
        <v>20</v>
      </c>
      <c r="B26" s="108" t="s">
        <v>111</v>
      </c>
      <c r="C26" s="109"/>
      <c r="D26" s="110"/>
      <c r="E26" s="110"/>
      <c r="F26" s="110"/>
      <c r="G26" s="138">
        <v>1</v>
      </c>
      <c r="H26" s="106"/>
      <c r="I26" s="106"/>
    </row>
    <row r="27" spans="1:9" x14ac:dyDescent="0.2">
      <c r="A27" s="107">
        <v>21</v>
      </c>
      <c r="B27" s="108" t="s">
        <v>31</v>
      </c>
      <c r="C27" s="109"/>
      <c r="D27" s="110"/>
      <c r="E27" s="110"/>
      <c r="F27" s="110"/>
      <c r="G27" s="138">
        <v>1</v>
      </c>
      <c r="H27" s="106"/>
      <c r="I27" s="106"/>
    </row>
    <row r="28" spans="1:9" x14ac:dyDescent="0.2">
      <c r="A28" s="107">
        <v>22</v>
      </c>
      <c r="B28" s="108" t="s">
        <v>9</v>
      </c>
      <c r="C28" s="109"/>
      <c r="D28" s="110"/>
      <c r="E28" s="110"/>
      <c r="F28" s="110"/>
      <c r="G28" s="138">
        <v>1</v>
      </c>
      <c r="H28" s="106"/>
      <c r="I28" s="106"/>
    </row>
    <row r="29" spans="1:9" x14ac:dyDescent="0.2">
      <c r="A29" s="107">
        <v>23</v>
      </c>
      <c r="B29" s="108" t="s">
        <v>36</v>
      </c>
      <c r="C29" s="109"/>
      <c r="D29" s="110"/>
      <c r="E29" s="110">
        <v>1</v>
      </c>
      <c r="F29" s="110">
        <v>0</v>
      </c>
      <c r="G29" s="138">
        <v>0</v>
      </c>
      <c r="H29" s="106"/>
      <c r="I29" s="106"/>
    </row>
    <row r="30" spans="1:9" x14ac:dyDescent="0.2">
      <c r="A30" s="107">
        <v>24</v>
      </c>
      <c r="B30" s="108" t="s">
        <v>37</v>
      </c>
      <c r="C30" s="109"/>
      <c r="D30" s="110"/>
      <c r="E30" s="110"/>
      <c r="F30" s="110"/>
      <c r="G30" s="138">
        <v>1</v>
      </c>
      <c r="H30" s="106"/>
      <c r="I30" s="106"/>
    </row>
    <row r="31" spans="1:9" x14ac:dyDescent="0.2">
      <c r="A31" s="107">
        <v>25</v>
      </c>
      <c r="B31" s="108" t="s">
        <v>38</v>
      </c>
      <c r="C31" s="109">
        <v>0</v>
      </c>
      <c r="D31" s="110">
        <v>0</v>
      </c>
      <c r="E31" s="110">
        <v>0</v>
      </c>
      <c r="F31" s="110">
        <v>0</v>
      </c>
      <c r="G31" s="138">
        <v>1</v>
      </c>
      <c r="H31" s="106"/>
      <c r="I31" s="106"/>
    </row>
    <row r="32" spans="1:9" x14ac:dyDescent="0.2">
      <c r="A32" s="107">
        <v>26</v>
      </c>
      <c r="B32" s="108" t="s">
        <v>39</v>
      </c>
      <c r="C32" s="109"/>
      <c r="D32" s="110"/>
      <c r="E32" s="110">
        <v>1</v>
      </c>
      <c r="F32" s="110"/>
      <c r="G32" s="138"/>
      <c r="H32" s="106"/>
      <c r="I32" s="106"/>
    </row>
    <row r="33" spans="1:9" x14ac:dyDescent="0.2">
      <c r="A33" s="107">
        <v>27</v>
      </c>
      <c r="B33" s="108" t="s">
        <v>40</v>
      </c>
      <c r="C33" s="109"/>
      <c r="D33" s="110"/>
      <c r="E33" s="110"/>
      <c r="F33" s="110"/>
      <c r="G33" s="138">
        <v>1</v>
      </c>
      <c r="H33" s="106"/>
      <c r="I33" s="106"/>
    </row>
    <row r="34" spans="1:9" x14ac:dyDescent="0.2">
      <c r="A34" s="107">
        <v>28</v>
      </c>
      <c r="B34" s="108" t="s">
        <v>3</v>
      </c>
      <c r="C34" s="109">
        <v>0</v>
      </c>
      <c r="D34" s="110">
        <v>0</v>
      </c>
      <c r="E34" s="110">
        <v>0</v>
      </c>
      <c r="F34" s="110">
        <v>0</v>
      </c>
      <c r="G34" s="138">
        <v>1</v>
      </c>
      <c r="H34" s="106"/>
      <c r="I34" s="106"/>
    </row>
    <row r="35" spans="1:9" x14ac:dyDescent="0.2">
      <c r="A35" s="107">
        <v>29</v>
      </c>
      <c r="B35" s="108" t="s">
        <v>2</v>
      </c>
      <c r="C35" s="109"/>
      <c r="D35" s="110"/>
      <c r="E35" s="110"/>
      <c r="F35" s="110"/>
      <c r="G35" s="138">
        <v>1</v>
      </c>
      <c r="H35" s="106"/>
      <c r="I35" s="106"/>
    </row>
    <row r="36" spans="1:9" x14ac:dyDescent="0.2">
      <c r="A36" s="107">
        <v>30</v>
      </c>
      <c r="B36" s="108" t="s">
        <v>41</v>
      </c>
      <c r="C36" s="109"/>
      <c r="D36" s="110"/>
      <c r="E36" s="110"/>
      <c r="F36" s="110"/>
      <c r="G36" s="138">
        <v>1</v>
      </c>
      <c r="H36" s="106"/>
      <c r="I36" s="106"/>
    </row>
    <row r="37" spans="1:9" x14ac:dyDescent="0.2">
      <c r="A37" s="107">
        <v>31</v>
      </c>
      <c r="B37" s="108" t="s">
        <v>42</v>
      </c>
      <c r="C37" s="109"/>
      <c r="D37" s="110"/>
      <c r="E37" s="110"/>
      <c r="F37" s="110"/>
      <c r="G37" s="138">
        <v>1</v>
      </c>
      <c r="H37" s="106"/>
      <c r="I37" s="106"/>
    </row>
    <row r="38" spans="1:9" x14ac:dyDescent="0.2">
      <c r="A38" s="107">
        <v>32</v>
      </c>
      <c r="B38" s="108" t="s">
        <v>27</v>
      </c>
      <c r="C38" s="109"/>
      <c r="D38" s="110"/>
      <c r="E38" s="110"/>
      <c r="F38" s="110"/>
      <c r="G38" s="138">
        <v>1</v>
      </c>
      <c r="H38" s="106"/>
      <c r="I38" s="106"/>
    </row>
    <row r="39" spans="1:9" x14ac:dyDescent="0.2">
      <c r="A39" s="107">
        <v>33</v>
      </c>
      <c r="B39" s="108" t="s">
        <v>60</v>
      </c>
      <c r="C39" s="109"/>
      <c r="D39" s="110"/>
      <c r="E39" s="110"/>
      <c r="F39" s="110"/>
      <c r="G39" s="138">
        <v>1</v>
      </c>
      <c r="H39" s="106"/>
      <c r="I39" s="106"/>
    </row>
    <row r="40" spans="1:9" x14ac:dyDescent="0.2">
      <c r="A40" s="107">
        <v>34</v>
      </c>
      <c r="B40" s="108" t="s">
        <v>43</v>
      </c>
      <c r="C40" s="109"/>
      <c r="D40" s="110"/>
      <c r="E40" s="110"/>
      <c r="F40" s="110"/>
      <c r="G40" s="138">
        <v>1</v>
      </c>
      <c r="H40" s="106"/>
      <c r="I40" s="106"/>
    </row>
    <row r="41" spans="1:9" x14ac:dyDescent="0.2">
      <c r="A41" s="107">
        <v>35</v>
      </c>
      <c r="B41" s="108" t="s">
        <v>44</v>
      </c>
      <c r="C41" s="109"/>
      <c r="D41" s="110"/>
      <c r="E41" s="110"/>
      <c r="F41" s="110"/>
      <c r="G41" s="138">
        <v>1</v>
      </c>
      <c r="H41" s="106"/>
      <c r="I41" s="106"/>
    </row>
    <row r="42" spans="1:9" x14ac:dyDescent="0.2">
      <c r="A42" s="107">
        <v>36</v>
      </c>
      <c r="B42" s="108" t="s">
        <v>45</v>
      </c>
      <c r="C42" s="109"/>
      <c r="D42" s="110"/>
      <c r="E42" s="110">
        <v>1</v>
      </c>
      <c r="F42" s="110"/>
      <c r="G42" s="138"/>
      <c r="H42" s="106"/>
      <c r="I42" s="106"/>
    </row>
    <row r="43" spans="1:9" x14ac:dyDescent="0.2">
      <c r="A43" s="107">
        <v>37</v>
      </c>
      <c r="B43" s="108" t="s">
        <v>4</v>
      </c>
      <c r="C43" s="109"/>
      <c r="D43" s="110"/>
      <c r="E43" s="110">
        <v>1</v>
      </c>
      <c r="F43" s="110"/>
      <c r="G43" s="138"/>
      <c r="H43" s="106"/>
      <c r="I43" s="106"/>
    </row>
    <row r="44" spans="1:9" x14ac:dyDescent="0.2">
      <c r="A44" s="107">
        <v>38</v>
      </c>
      <c r="B44" s="108" t="s">
        <v>46</v>
      </c>
      <c r="C44" s="109"/>
      <c r="D44" s="110"/>
      <c r="E44" s="110"/>
      <c r="F44" s="110"/>
      <c r="G44" s="138">
        <v>1</v>
      </c>
      <c r="H44" s="106"/>
      <c r="I44" s="106"/>
    </row>
    <row r="45" spans="1:9" x14ac:dyDescent="0.2">
      <c r="A45" s="107">
        <v>39</v>
      </c>
      <c r="B45" s="108" t="s">
        <v>22</v>
      </c>
      <c r="C45" s="109"/>
      <c r="D45" s="110"/>
      <c r="E45" s="110"/>
      <c r="F45" s="110"/>
      <c r="G45" s="138">
        <v>1</v>
      </c>
      <c r="H45" s="106"/>
      <c r="I45" s="106"/>
    </row>
    <row r="46" spans="1:9" x14ac:dyDescent="0.2">
      <c r="A46" s="107">
        <v>40</v>
      </c>
      <c r="B46" s="108" t="s">
        <v>47</v>
      </c>
      <c r="C46" s="109"/>
      <c r="D46" s="110"/>
      <c r="E46" s="110">
        <v>1</v>
      </c>
      <c r="F46" s="110"/>
      <c r="G46" s="138"/>
      <c r="H46" s="106"/>
      <c r="I46" s="106"/>
    </row>
    <row r="47" spans="1:9" ht="15" customHeight="1" x14ac:dyDescent="0.2">
      <c r="A47" s="107">
        <v>41</v>
      </c>
      <c r="B47" s="111" t="s">
        <v>112</v>
      </c>
      <c r="C47" s="109"/>
      <c r="D47" s="110"/>
      <c r="E47" s="110"/>
      <c r="F47" s="110"/>
      <c r="G47" s="138">
        <v>1</v>
      </c>
      <c r="H47" s="106"/>
      <c r="I47" s="106"/>
    </row>
    <row r="48" spans="1:9" x14ac:dyDescent="0.2">
      <c r="A48" s="107">
        <v>42</v>
      </c>
      <c r="B48" s="108" t="s">
        <v>30</v>
      </c>
      <c r="C48" s="109">
        <v>1</v>
      </c>
      <c r="D48" s="110"/>
      <c r="E48" s="110"/>
      <c r="F48" s="110"/>
      <c r="G48" s="138"/>
      <c r="H48" s="106"/>
      <c r="I48" s="106"/>
    </row>
    <row r="49" spans="1:9" x14ac:dyDescent="0.2">
      <c r="A49" s="107">
        <v>43</v>
      </c>
      <c r="B49" s="108" t="s">
        <v>48</v>
      </c>
      <c r="C49" s="109"/>
      <c r="D49" s="110"/>
      <c r="E49" s="110">
        <v>1</v>
      </c>
      <c r="F49" s="110"/>
      <c r="G49" s="138"/>
      <c r="H49" s="106"/>
      <c r="I49" s="106"/>
    </row>
    <row r="50" spans="1:9" x14ac:dyDescent="0.2">
      <c r="A50" s="107">
        <v>44</v>
      </c>
      <c r="B50" s="108" t="s">
        <v>5</v>
      </c>
      <c r="C50" s="109"/>
      <c r="D50" s="110"/>
      <c r="E50" s="110"/>
      <c r="F50" s="110"/>
      <c r="G50" s="138">
        <v>1</v>
      </c>
      <c r="H50" s="106"/>
      <c r="I50" s="106"/>
    </row>
    <row r="51" spans="1:9" ht="14.25" customHeight="1" x14ac:dyDescent="0.2">
      <c r="A51" s="107">
        <v>45</v>
      </c>
      <c r="B51" s="108" t="s">
        <v>49</v>
      </c>
      <c r="C51" s="109"/>
      <c r="D51" s="110"/>
      <c r="E51" s="110">
        <v>1</v>
      </c>
      <c r="F51" s="110"/>
      <c r="G51" s="138"/>
      <c r="H51" s="106"/>
      <c r="I51" s="106"/>
    </row>
    <row r="52" spans="1:9" x14ac:dyDescent="0.2">
      <c r="A52" s="107">
        <v>46</v>
      </c>
      <c r="B52" s="108" t="s">
        <v>23</v>
      </c>
      <c r="C52" s="109"/>
      <c r="D52" s="110"/>
      <c r="E52" s="110"/>
      <c r="F52" s="110"/>
      <c r="G52" s="138">
        <v>1</v>
      </c>
      <c r="H52" s="106"/>
      <c r="I52" s="106"/>
    </row>
    <row r="53" spans="1:9" x14ac:dyDescent="0.2">
      <c r="A53" s="107">
        <v>47</v>
      </c>
      <c r="B53" s="108" t="s">
        <v>50</v>
      </c>
      <c r="C53" s="109"/>
      <c r="D53" s="110"/>
      <c r="E53" s="110">
        <v>1</v>
      </c>
      <c r="F53" s="110"/>
      <c r="G53" s="138"/>
      <c r="H53" s="106"/>
      <c r="I53" s="106"/>
    </row>
    <row r="54" spans="1:9" x14ac:dyDescent="0.2">
      <c r="A54" s="107">
        <v>48</v>
      </c>
      <c r="B54" s="108" t="s">
        <v>0</v>
      </c>
      <c r="C54" s="109"/>
      <c r="D54" s="110"/>
      <c r="E54" s="110"/>
      <c r="F54" s="110"/>
      <c r="G54" s="138">
        <v>1</v>
      </c>
      <c r="H54" s="106"/>
      <c r="I54" s="106"/>
    </row>
    <row r="55" spans="1:9" x14ac:dyDescent="0.2">
      <c r="A55" s="107">
        <v>49</v>
      </c>
      <c r="B55" s="108" t="s">
        <v>51</v>
      </c>
      <c r="C55" s="109"/>
      <c r="D55" s="110"/>
      <c r="E55" s="110">
        <v>1</v>
      </c>
      <c r="F55" s="110"/>
      <c r="G55" s="138"/>
      <c r="H55" s="106"/>
      <c r="I55" s="106"/>
    </row>
    <row r="56" spans="1:9" x14ac:dyDescent="0.2">
      <c r="A56" s="107">
        <v>50</v>
      </c>
      <c r="B56" s="108" t="s">
        <v>59</v>
      </c>
      <c r="C56" s="109"/>
      <c r="D56" s="110"/>
      <c r="E56" s="110"/>
      <c r="F56" s="110"/>
      <c r="G56" s="138">
        <v>1</v>
      </c>
      <c r="H56" s="106"/>
      <c r="I56" s="106"/>
    </row>
    <row r="57" spans="1:9" x14ac:dyDescent="0.2">
      <c r="A57" s="107">
        <v>51</v>
      </c>
      <c r="B57" s="108" t="s">
        <v>52</v>
      </c>
      <c r="C57" s="109"/>
      <c r="D57" s="110"/>
      <c r="E57" s="110"/>
      <c r="F57" s="110">
        <v>1</v>
      </c>
      <c r="G57" s="138"/>
      <c r="H57" s="106"/>
      <c r="I57" s="106"/>
    </row>
    <row r="58" spans="1:9" ht="14.25" customHeight="1" x14ac:dyDescent="0.2">
      <c r="A58" s="107">
        <v>52</v>
      </c>
      <c r="B58" s="108" t="s">
        <v>7</v>
      </c>
      <c r="C58" s="109"/>
      <c r="D58" s="110"/>
      <c r="E58" s="110"/>
      <c r="F58" s="110"/>
      <c r="G58" s="138">
        <v>1</v>
      </c>
      <c r="H58" s="106"/>
      <c r="I58" s="106"/>
    </row>
    <row r="59" spans="1:9" x14ac:dyDescent="0.2">
      <c r="A59" s="107">
        <v>53</v>
      </c>
      <c r="B59" s="108" t="s">
        <v>53</v>
      </c>
      <c r="C59" s="109"/>
      <c r="D59" s="110"/>
      <c r="E59" s="110"/>
      <c r="F59" s="110">
        <v>1</v>
      </c>
      <c r="G59" s="138"/>
      <c r="H59" s="106"/>
      <c r="I59" s="106"/>
    </row>
    <row r="60" spans="1:9" x14ac:dyDescent="0.2">
      <c r="A60" s="112">
        <v>54</v>
      </c>
      <c r="B60" s="113" t="s">
        <v>113</v>
      </c>
      <c r="C60" s="109"/>
      <c r="D60" s="110"/>
      <c r="E60" s="110">
        <v>1</v>
      </c>
      <c r="F60" s="110"/>
      <c r="G60" s="138"/>
      <c r="H60" s="106"/>
      <c r="I60" s="106"/>
    </row>
    <row r="61" spans="1:9" x14ac:dyDescent="0.2">
      <c r="A61" s="112" t="s">
        <v>19</v>
      </c>
      <c r="B61" s="113" t="s">
        <v>16</v>
      </c>
      <c r="C61" s="109"/>
      <c r="D61" s="110"/>
      <c r="E61" s="110"/>
      <c r="F61" s="110"/>
      <c r="G61" s="138">
        <v>1</v>
      </c>
      <c r="H61" s="106"/>
      <c r="I61" s="106"/>
    </row>
    <row r="62" spans="1:9" x14ac:dyDescent="0.2">
      <c r="A62" s="112" t="s">
        <v>20</v>
      </c>
      <c r="B62" s="113" t="s">
        <v>17</v>
      </c>
      <c r="C62" s="109"/>
      <c r="D62" s="110"/>
      <c r="E62" s="110"/>
      <c r="F62" s="110"/>
      <c r="G62" s="138">
        <v>1</v>
      </c>
      <c r="H62" s="106"/>
      <c r="I62" s="106"/>
    </row>
    <row r="63" spans="1:9" x14ac:dyDescent="0.2">
      <c r="A63" s="107" t="s">
        <v>21</v>
      </c>
      <c r="B63" s="108" t="s">
        <v>18</v>
      </c>
      <c r="C63" s="114"/>
      <c r="D63" s="115"/>
      <c r="E63" s="115">
        <v>1</v>
      </c>
      <c r="F63" s="115"/>
      <c r="G63" s="139"/>
      <c r="H63" s="106"/>
      <c r="I63" s="106"/>
    </row>
    <row r="64" spans="1:9" x14ac:dyDescent="0.2">
      <c r="A64" s="107" t="s">
        <v>54</v>
      </c>
      <c r="B64" s="116" t="s">
        <v>56</v>
      </c>
      <c r="C64" s="114"/>
      <c r="D64" s="115"/>
      <c r="E64" s="115"/>
      <c r="F64" s="115"/>
      <c r="G64" s="139">
        <v>1</v>
      </c>
      <c r="H64" s="106"/>
      <c r="I64" s="106"/>
    </row>
    <row r="65" spans="1:9" x14ac:dyDescent="0.2">
      <c r="A65" s="107" t="s">
        <v>55</v>
      </c>
      <c r="B65" s="116" t="s">
        <v>58</v>
      </c>
      <c r="C65" s="114"/>
      <c r="D65" s="115"/>
      <c r="E65" s="115"/>
      <c r="F65" s="115"/>
      <c r="G65" s="139">
        <v>1</v>
      </c>
      <c r="H65" s="106"/>
      <c r="I65" s="106"/>
    </row>
    <row r="66" spans="1:9" x14ac:dyDescent="0.2">
      <c r="A66" s="107">
        <v>60</v>
      </c>
      <c r="B66" s="117" t="s">
        <v>57</v>
      </c>
      <c r="C66" s="114"/>
      <c r="D66" s="115"/>
      <c r="E66" s="115"/>
      <c r="F66" s="115"/>
      <c r="G66" s="139">
        <v>1</v>
      </c>
      <c r="H66" s="106"/>
      <c r="I66" s="106"/>
    </row>
    <row r="67" spans="1:9" x14ac:dyDescent="0.2">
      <c r="A67" s="118">
        <v>61</v>
      </c>
      <c r="B67" s="119" t="s">
        <v>74</v>
      </c>
      <c r="C67" s="114"/>
      <c r="D67" s="115"/>
      <c r="E67" s="115"/>
      <c r="F67" s="115"/>
      <c r="G67" s="139">
        <v>1</v>
      </c>
      <c r="H67" s="106"/>
      <c r="I67" s="106"/>
    </row>
    <row r="68" spans="1:9" x14ac:dyDescent="0.2">
      <c r="A68" s="107">
        <v>62</v>
      </c>
      <c r="B68" s="120" t="s">
        <v>77</v>
      </c>
      <c r="C68" s="109">
        <v>1</v>
      </c>
      <c r="D68" s="110"/>
      <c r="E68" s="110"/>
      <c r="F68" s="110"/>
      <c r="G68" s="138"/>
      <c r="H68" s="106"/>
      <c r="I68" s="106"/>
    </row>
    <row r="69" spans="1:9" x14ac:dyDescent="0.2">
      <c r="A69" s="107">
        <v>63</v>
      </c>
      <c r="B69" s="117" t="s">
        <v>94</v>
      </c>
      <c r="C69" s="109"/>
      <c r="D69" s="110">
        <v>1</v>
      </c>
      <c r="E69" s="110"/>
      <c r="F69" s="110"/>
      <c r="G69" s="138"/>
      <c r="H69" s="106"/>
      <c r="I69" s="106"/>
    </row>
    <row r="70" spans="1:9" x14ac:dyDescent="0.2">
      <c r="A70" s="107">
        <v>64</v>
      </c>
      <c r="B70" s="120" t="s">
        <v>97</v>
      </c>
      <c r="C70" s="109">
        <v>1</v>
      </c>
      <c r="D70" s="110"/>
      <c r="E70" s="110"/>
      <c r="F70" s="110"/>
      <c r="G70" s="138"/>
      <c r="H70" s="106"/>
      <c r="I70" s="106"/>
    </row>
    <row r="71" spans="1:9" x14ac:dyDescent="0.2">
      <c r="A71" s="107">
        <v>65</v>
      </c>
      <c r="B71" s="120" t="s">
        <v>95</v>
      </c>
      <c r="C71" s="109"/>
      <c r="D71" s="110"/>
      <c r="E71" s="110">
        <v>1</v>
      </c>
      <c r="F71" s="110"/>
      <c r="G71" s="138"/>
      <c r="H71" s="106"/>
      <c r="I71" s="106"/>
    </row>
    <row r="72" spans="1:9" x14ac:dyDescent="0.2">
      <c r="A72" s="107">
        <v>66</v>
      </c>
      <c r="B72" s="120" t="s">
        <v>96</v>
      </c>
      <c r="C72" s="109">
        <v>1</v>
      </c>
      <c r="D72" s="110"/>
      <c r="E72" s="110"/>
      <c r="F72" s="110"/>
      <c r="G72" s="138"/>
      <c r="H72" s="106"/>
      <c r="I72" s="106"/>
    </row>
    <row r="73" spans="1:9" x14ac:dyDescent="0.2">
      <c r="A73" s="121">
        <v>67</v>
      </c>
      <c r="B73" s="117" t="s">
        <v>98</v>
      </c>
      <c r="C73" s="109">
        <v>1</v>
      </c>
      <c r="D73" s="122"/>
      <c r="E73" s="122"/>
      <c r="F73" s="122"/>
      <c r="G73" s="140"/>
      <c r="H73" s="106"/>
      <c r="I73" s="106"/>
    </row>
    <row r="74" spans="1:9" x14ac:dyDescent="0.2">
      <c r="A74" s="121">
        <v>68</v>
      </c>
      <c r="B74" s="117" t="s">
        <v>99</v>
      </c>
      <c r="C74" s="109">
        <v>1</v>
      </c>
      <c r="D74" s="122"/>
      <c r="E74" s="122"/>
      <c r="F74" s="122"/>
      <c r="G74" s="140"/>
      <c r="H74" s="106"/>
      <c r="I74" s="106"/>
    </row>
    <row r="75" spans="1:9" x14ac:dyDescent="0.2">
      <c r="A75" s="121">
        <v>69</v>
      </c>
      <c r="B75" s="117" t="s">
        <v>100</v>
      </c>
      <c r="C75" s="109"/>
      <c r="D75" s="122"/>
      <c r="E75" s="122">
        <v>1</v>
      </c>
      <c r="F75" s="122"/>
      <c r="G75" s="140"/>
      <c r="H75" s="106"/>
      <c r="I75" s="106"/>
    </row>
    <row r="76" spans="1:9" x14ac:dyDescent="0.2">
      <c r="A76" s="121">
        <v>70</v>
      </c>
      <c r="B76" s="117" t="s">
        <v>101</v>
      </c>
      <c r="C76" s="109">
        <v>1</v>
      </c>
      <c r="D76" s="122"/>
      <c r="E76" s="122"/>
      <c r="F76" s="122"/>
      <c r="G76" s="140"/>
      <c r="H76" s="106"/>
      <c r="I76" s="106"/>
    </row>
    <row r="77" spans="1:9" x14ac:dyDescent="0.2">
      <c r="A77" s="121">
        <v>71</v>
      </c>
      <c r="B77" s="117" t="s">
        <v>102</v>
      </c>
      <c r="C77" s="109"/>
      <c r="D77" s="122"/>
      <c r="E77" s="122">
        <v>1</v>
      </c>
      <c r="F77" s="122"/>
      <c r="G77" s="140"/>
      <c r="H77" s="106"/>
      <c r="I77" s="106"/>
    </row>
    <row r="78" spans="1:9" x14ac:dyDescent="0.2">
      <c r="A78" s="123">
        <v>72</v>
      </c>
      <c r="B78" s="119" t="s">
        <v>103</v>
      </c>
      <c r="C78" s="114">
        <v>1</v>
      </c>
      <c r="D78" s="124"/>
      <c r="E78" s="124"/>
      <c r="F78" s="124"/>
      <c r="G78" s="141"/>
      <c r="H78" s="106"/>
      <c r="I78" s="106"/>
    </row>
    <row r="79" spans="1:9" x14ac:dyDescent="0.2">
      <c r="A79" s="123">
        <v>73</v>
      </c>
      <c r="B79" s="119" t="s">
        <v>104</v>
      </c>
      <c r="C79" s="114"/>
      <c r="D79" s="124">
        <v>1</v>
      </c>
      <c r="E79" s="124"/>
      <c r="F79" s="124"/>
      <c r="G79" s="141"/>
      <c r="H79" s="106"/>
      <c r="I79" s="106"/>
    </row>
    <row r="80" spans="1:9" x14ac:dyDescent="0.2">
      <c r="A80" s="123">
        <v>74</v>
      </c>
      <c r="B80" s="119" t="s">
        <v>106</v>
      </c>
      <c r="C80" s="114">
        <v>1</v>
      </c>
      <c r="D80" s="124"/>
      <c r="E80" s="124"/>
      <c r="F80" s="124"/>
      <c r="G80" s="141"/>
      <c r="H80" s="106"/>
      <c r="I80" s="106"/>
    </row>
    <row r="81" spans="1:9" x14ac:dyDescent="0.2">
      <c r="A81" s="123">
        <v>75</v>
      </c>
      <c r="B81" s="119" t="s">
        <v>107</v>
      </c>
      <c r="C81" s="114"/>
      <c r="D81" s="124">
        <v>1</v>
      </c>
      <c r="E81" s="124"/>
      <c r="F81" s="124"/>
      <c r="G81" s="141"/>
      <c r="H81" s="106"/>
      <c r="I81" s="106"/>
    </row>
    <row r="82" spans="1:9" x14ac:dyDescent="0.2">
      <c r="A82" s="123">
        <v>76</v>
      </c>
      <c r="B82" s="119" t="s">
        <v>108</v>
      </c>
      <c r="C82" s="114">
        <v>1</v>
      </c>
      <c r="D82" s="124"/>
      <c r="E82" s="124"/>
      <c r="F82" s="124"/>
      <c r="G82" s="141"/>
      <c r="H82" s="106"/>
      <c r="I82" s="106"/>
    </row>
    <row r="83" spans="1:9" x14ac:dyDescent="0.2">
      <c r="A83" s="121">
        <v>77</v>
      </c>
      <c r="B83" s="117" t="s">
        <v>109</v>
      </c>
      <c r="C83" s="109">
        <v>1</v>
      </c>
      <c r="D83" s="122"/>
      <c r="E83" s="122"/>
      <c r="F83" s="122"/>
      <c r="G83" s="140"/>
      <c r="H83" s="106"/>
      <c r="I83" s="106"/>
    </row>
    <row r="84" spans="1:9" x14ac:dyDescent="0.2">
      <c r="A84" s="121" t="s">
        <v>149</v>
      </c>
      <c r="B84" s="117" t="s">
        <v>110</v>
      </c>
      <c r="C84" s="109">
        <v>1</v>
      </c>
      <c r="D84" s="122"/>
      <c r="E84" s="122"/>
      <c r="F84" s="122"/>
      <c r="G84" s="140"/>
      <c r="H84" s="106"/>
      <c r="I84" s="106"/>
    </row>
    <row r="85" spans="1:9" x14ac:dyDescent="0.2">
      <c r="A85" s="121" t="s">
        <v>150</v>
      </c>
      <c r="B85" s="117" t="s">
        <v>141</v>
      </c>
      <c r="C85" s="109">
        <v>1</v>
      </c>
      <c r="D85" s="122"/>
      <c r="E85" s="122"/>
      <c r="F85" s="122"/>
      <c r="G85" s="140"/>
      <c r="H85" s="106"/>
      <c r="I85" s="106"/>
    </row>
    <row r="86" spans="1:9" x14ac:dyDescent="0.2">
      <c r="A86" s="121" t="s">
        <v>151</v>
      </c>
      <c r="B86" s="117" t="s">
        <v>121</v>
      </c>
      <c r="C86" s="109">
        <v>1</v>
      </c>
      <c r="D86" s="122"/>
      <c r="E86" s="122"/>
      <c r="F86" s="122"/>
      <c r="G86" s="140"/>
      <c r="H86" s="106"/>
      <c r="I86" s="106"/>
    </row>
    <row r="87" spans="1:9" x14ac:dyDescent="0.2">
      <c r="A87" s="121" t="s">
        <v>152</v>
      </c>
      <c r="B87" s="117" t="s">
        <v>122</v>
      </c>
      <c r="C87" s="109">
        <v>1</v>
      </c>
      <c r="D87" s="122"/>
      <c r="E87" s="122"/>
      <c r="F87" s="122"/>
      <c r="G87" s="140"/>
      <c r="H87" s="106"/>
      <c r="I87" s="106"/>
    </row>
    <row r="88" spans="1:9" x14ac:dyDescent="0.2">
      <c r="A88" s="121" t="s">
        <v>153</v>
      </c>
      <c r="B88" s="117" t="s">
        <v>123</v>
      </c>
      <c r="C88" s="109">
        <v>1</v>
      </c>
      <c r="D88" s="122"/>
      <c r="E88" s="122"/>
      <c r="F88" s="122"/>
      <c r="G88" s="140"/>
      <c r="H88" s="106"/>
      <c r="I88" s="106"/>
    </row>
    <row r="89" spans="1:9" x14ac:dyDescent="0.2">
      <c r="A89" s="121" t="s">
        <v>154</v>
      </c>
      <c r="B89" s="117" t="s">
        <v>124</v>
      </c>
      <c r="C89" s="109">
        <v>1</v>
      </c>
      <c r="D89" s="122"/>
      <c r="E89" s="122"/>
      <c r="F89" s="122"/>
      <c r="G89" s="140"/>
      <c r="H89" s="106"/>
      <c r="I89" s="106"/>
    </row>
    <row r="90" spans="1:9" x14ac:dyDescent="0.2">
      <c r="A90" s="121" t="s">
        <v>155</v>
      </c>
      <c r="B90" s="117" t="s">
        <v>125</v>
      </c>
      <c r="C90" s="109">
        <v>1</v>
      </c>
      <c r="D90" s="122"/>
      <c r="E90" s="122"/>
      <c r="F90" s="122"/>
      <c r="G90" s="140"/>
      <c r="H90" s="106"/>
      <c r="I90" s="106"/>
    </row>
    <row r="91" spans="1:9" x14ac:dyDescent="0.2">
      <c r="A91" s="121" t="s">
        <v>156</v>
      </c>
      <c r="B91" s="117" t="s">
        <v>126</v>
      </c>
      <c r="C91" s="109">
        <v>1</v>
      </c>
      <c r="D91" s="122"/>
      <c r="E91" s="122"/>
      <c r="F91" s="122"/>
      <c r="G91" s="140"/>
      <c r="H91" s="106"/>
      <c r="I91" s="106"/>
    </row>
    <row r="92" spans="1:9" ht="13.5" thickBot="1" x14ac:dyDescent="0.25">
      <c r="A92" s="121" t="s">
        <v>157</v>
      </c>
      <c r="B92" s="117" t="s">
        <v>127</v>
      </c>
      <c r="C92" s="109">
        <v>1</v>
      </c>
      <c r="D92" s="122"/>
      <c r="E92" s="122"/>
      <c r="F92" s="122"/>
      <c r="G92" s="140"/>
      <c r="H92" s="106"/>
      <c r="I92" s="106"/>
    </row>
    <row r="93" spans="1:9" s="127" customFormat="1" ht="13.5" thickTop="1" thickBot="1" x14ac:dyDescent="0.25">
      <c r="A93" s="168" t="s">
        <v>6</v>
      </c>
      <c r="B93" s="169"/>
      <c r="C93" s="125">
        <f>SUM(C7:C92)</f>
        <v>20</v>
      </c>
      <c r="D93" s="125">
        <f>SUM(D7:D92)</f>
        <v>3</v>
      </c>
      <c r="E93" s="125">
        <f>SUM(E7:E92)</f>
        <v>18</v>
      </c>
      <c r="F93" s="125">
        <f>SUM(F7:F92)</f>
        <v>2</v>
      </c>
      <c r="G93" s="142">
        <f>SUM(G7:G92)</f>
        <v>43</v>
      </c>
      <c r="H93" s="126"/>
      <c r="I93" s="126">
        <f>+C93+D93+E93+F93+G93</f>
        <v>86</v>
      </c>
    </row>
    <row r="94" spans="1:9" ht="13.5" thickTop="1" x14ac:dyDescent="0.2">
      <c r="A94" s="128"/>
      <c r="B94" s="129"/>
      <c r="C94" s="130"/>
      <c r="D94" s="130"/>
      <c r="E94" s="130"/>
    </row>
    <row r="95" spans="1:9" x14ac:dyDescent="0.2">
      <c r="B95" s="129"/>
      <c r="C95" s="130"/>
      <c r="D95" s="130"/>
      <c r="E95" s="130"/>
    </row>
    <row r="96" spans="1:9" x14ac:dyDescent="0.2">
      <c r="B96" s="129"/>
      <c r="C96" s="132"/>
      <c r="D96" s="132"/>
      <c r="E96" s="132"/>
    </row>
    <row r="98" spans="2:6" x14ac:dyDescent="0.2">
      <c r="B98" s="133"/>
      <c r="C98" s="134"/>
      <c r="D98" s="134"/>
      <c r="E98" s="134"/>
      <c r="F98" s="136">
        <f>+G93+E93+F93</f>
        <v>63</v>
      </c>
    </row>
    <row r="99" spans="2:6" x14ac:dyDescent="0.2">
      <c r="B99" s="133"/>
      <c r="C99" s="134"/>
      <c r="D99" s="134"/>
      <c r="E99" s="134"/>
    </row>
  </sheetData>
  <mergeCells count="7">
    <mergeCell ref="A93:B93"/>
    <mergeCell ref="A1:G1"/>
    <mergeCell ref="A2:G2"/>
    <mergeCell ref="A3:G3"/>
    <mergeCell ref="A5:A6"/>
    <mergeCell ref="B5:B6"/>
    <mergeCell ref="C5:G5"/>
  </mergeCells>
  <printOptions horizontalCentered="1"/>
  <pageMargins left="0.39370078740157483" right="0.39370078740157483" top="0.39370078740157483" bottom="0.39370078740157483" header="0" footer="0"/>
  <pageSetup scale="5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view="pageBreakPreview" zoomScale="80" zoomScaleNormal="100" zoomScaleSheetLayoutView="80" workbookViewId="0">
      <selection activeCell="D64" sqref="D64"/>
    </sheetView>
  </sheetViews>
  <sheetFormatPr baseColWidth="10" defaultRowHeight="12.75" x14ac:dyDescent="0.2"/>
  <cols>
    <col min="1" max="1" width="6.5703125" customWidth="1"/>
    <col min="2" max="2" width="63.7109375" customWidth="1"/>
    <col min="3" max="3" width="18" customWidth="1"/>
    <col min="4" max="4" width="20.85546875" customWidth="1"/>
    <col min="5" max="5" width="14" customWidth="1"/>
  </cols>
  <sheetData>
    <row r="1" spans="1:5" ht="18.75" customHeight="1" x14ac:dyDescent="0.2">
      <c r="A1" s="144" t="s">
        <v>135</v>
      </c>
      <c r="B1" s="144"/>
      <c r="C1" s="144"/>
      <c r="D1" s="144"/>
      <c r="E1" s="144"/>
    </row>
    <row r="3" spans="1:5" ht="16.5" thickBot="1" x14ac:dyDescent="0.25">
      <c r="D3" s="15"/>
      <c r="E3" s="26" t="s">
        <v>163</v>
      </c>
    </row>
    <row r="4" spans="1:5" ht="24" customHeight="1" thickTop="1" thickBot="1" x14ac:dyDescent="0.25">
      <c r="A4" s="154" t="s">
        <v>8</v>
      </c>
      <c r="B4" s="153" t="s">
        <v>71</v>
      </c>
      <c r="C4" s="178">
        <v>2012</v>
      </c>
      <c r="D4" s="179"/>
      <c r="E4" s="180"/>
    </row>
    <row r="5" spans="1:5" ht="63.75" customHeight="1" thickTop="1" thickBot="1" x14ac:dyDescent="0.25">
      <c r="A5" s="154"/>
      <c r="B5" s="153"/>
      <c r="C5" s="31" t="s">
        <v>62</v>
      </c>
      <c r="D5" s="31" t="s">
        <v>73</v>
      </c>
      <c r="E5" s="31" t="s">
        <v>10</v>
      </c>
    </row>
    <row r="6" spans="1:5" ht="16.5" thickTop="1" x14ac:dyDescent="0.2">
      <c r="A6" s="11">
        <v>1</v>
      </c>
      <c r="B6" s="1" t="s">
        <v>11</v>
      </c>
      <c r="C6" s="91">
        <f>[1]ORDEN!$DY3</f>
        <v>19387</v>
      </c>
      <c r="D6" s="19">
        <f>[1]ORDEN!$DZ3</f>
        <v>2875</v>
      </c>
      <c r="E6" s="20">
        <f>+C6/D6</f>
        <v>6.7433043478260872</v>
      </c>
    </row>
    <row r="7" spans="1:5" ht="15.75" x14ac:dyDescent="0.2">
      <c r="A7" s="4">
        <v>2</v>
      </c>
      <c r="B7" s="2" t="s">
        <v>67</v>
      </c>
      <c r="C7" s="92">
        <f>[1]ORDEN!$DY4</f>
        <v>43057</v>
      </c>
      <c r="D7" s="8">
        <f>[1]ORDEN!$DZ4</f>
        <v>4721</v>
      </c>
      <c r="E7" s="21">
        <f>+C7/D7</f>
        <v>9.1203134929040459</v>
      </c>
    </row>
    <row r="8" spans="1:5" ht="15.75" x14ac:dyDescent="0.2">
      <c r="A8" s="4">
        <v>3</v>
      </c>
      <c r="B8" s="2" t="s">
        <v>12</v>
      </c>
      <c r="C8" s="92">
        <f>[1]ORDEN!$DY5</f>
        <v>19278</v>
      </c>
      <c r="D8" s="8">
        <f>[1]ORDEN!$DZ5</f>
        <v>2970</v>
      </c>
      <c r="E8" s="21">
        <f t="shared" ref="E8:E74" si="0">+C8/D8</f>
        <v>6.4909090909090912</v>
      </c>
    </row>
    <row r="9" spans="1:5" ht="15.75" x14ac:dyDescent="0.2">
      <c r="A9" s="4">
        <v>4</v>
      </c>
      <c r="B9" s="2" t="s">
        <v>65</v>
      </c>
      <c r="C9" s="92">
        <f>[1]ORDEN!$DY6</f>
        <v>24146</v>
      </c>
      <c r="D9" s="8">
        <f>[1]ORDEN!$DZ6</f>
        <v>2468</v>
      </c>
      <c r="E9" s="21">
        <f t="shared" si="0"/>
        <v>9.7836304700162078</v>
      </c>
    </row>
    <row r="10" spans="1:5" ht="15.75" x14ac:dyDescent="0.2">
      <c r="A10" s="4">
        <v>5</v>
      </c>
      <c r="B10" s="2" t="s">
        <v>13</v>
      </c>
      <c r="C10" s="92">
        <f>[1]ORDEN!$DY7</f>
        <v>29006</v>
      </c>
      <c r="D10" s="8">
        <f>[1]ORDEN!$DZ7</f>
        <v>4456</v>
      </c>
      <c r="E10" s="21">
        <f t="shared" si="0"/>
        <v>6.5094254937163374</v>
      </c>
    </row>
    <row r="11" spans="1:5" ht="15.75" x14ac:dyDescent="0.2">
      <c r="A11" s="4">
        <v>6</v>
      </c>
      <c r="B11" s="2" t="s">
        <v>14</v>
      </c>
      <c r="C11" s="92">
        <f>[1]ORDEN!$DY8</f>
        <v>20504</v>
      </c>
      <c r="D11" s="8">
        <f>[1]ORDEN!$DZ8</f>
        <v>5500</v>
      </c>
      <c r="E11" s="21">
        <f t="shared" si="0"/>
        <v>3.7280000000000002</v>
      </c>
    </row>
    <row r="12" spans="1:5" ht="15.75" x14ac:dyDescent="0.2">
      <c r="A12" s="4">
        <v>7</v>
      </c>
      <c r="B12" s="2" t="s">
        <v>1</v>
      </c>
      <c r="C12" s="92">
        <f>[1]ORDEN!$DY9</f>
        <v>22967</v>
      </c>
      <c r="D12" s="8">
        <f>[1]ORDEN!$DZ9</f>
        <v>5047</v>
      </c>
      <c r="E12" s="21">
        <f t="shared" si="0"/>
        <v>4.5506241331484052</v>
      </c>
    </row>
    <row r="13" spans="1:5" ht="15.75" x14ac:dyDescent="0.2">
      <c r="A13" s="4">
        <v>8</v>
      </c>
      <c r="B13" s="2" t="s">
        <v>15</v>
      </c>
      <c r="C13" s="92">
        <f>[1]ORDEN!$DY10</f>
        <v>13002</v>
      </c>
      <c r="D13" s="8">
        <f>[1]ORDEN!$DZ10</f>
        <v>2216</v>
      </c>
      <c r="E13" s="21">
        <f t="shared" si="0"/>
        <v>5.8673285198555956</v>
      </c>
    </row>
    <row r="14" spans="1:5" ht="15.75" x14ac:dyDescent="0.2">
      <c r="A14" s="4">
        <v>9</v>
      </c>
      <c r="B14" s="2" t="s">
        <v>32</v>
      </c>
      <c r="C14" s="92">
        <f>[1]ORDEN!$DY11</f>
        <v>25085</v>
      </c>
      <c r="D14" s="8">
        <f>[1]ORDEN!$DZ11</f>
        <v>5254</v>
      </c>
      <c r="E14" s="21">
        <f t="shared" si="0"/>
        <v>4.7744575561476967</v>
      </c>
    </row>
    <row r="15" spans="1:5" ht="15.75" x14ac:dyDescent="0.2">
      <c r="A15" s="4">
        <v>10</v>
      </c>
      <c r="B15" s="2" t="s">
        <v>33</v>
      </c>
      <c r="C15" s="92">
        <f>[1]ORDEN!$DY12</f>
        <v>5627</v>
      </c>
      <c r="D15" s="8">
        <f>[1]ORDEN!$DZ12</f>
        <v>780</v>
      </c>
      <c r="E15" s="21">
        <f t="shared" si="0"/>
        <v>7.2141025641025642</v>
      </c>
    </row>
    <row r="16" spans="1:5" ht="15.75" x14ac:dyDescent="0.2">
      <c r="A16" s="4">
        <v>11</v>
      </c>
      <c r="B16" s="2" t="s">
        <v>66</v>
      </c>
      <c r="C16" s="92">
        <f>[1]ORDEN!$DY13</f>
        <v>15865</v>
      </c>
      <c r="D16" s="8">
        <f>[1]ORDEN!$DZ13</f>
        <v>1882</v>
      </c>
      <c r="E16" s="21">
        <f t="shared" si="0"/>
        <v>8.4298618490967048</v>
      </c>
    </row>
    <row r="17" spans="1:5" ht="15.75" x14ac:dyDescent="0.2">
      <c r="A17" s="4">
        <v>12</v>
      </c>
      <c r="B17" s="2" t="s">
        <v>25</v>
      </c>
      <c r="C17" s="92">
        <f>[1]ORDEN!$DY14</f>
        <v>16398</v>
      </c>
      <c r="D17" s="8">
        <f>[1]ORDEN!$DZ14</f>
        <v>3063</v>
      </c>
      <c r="E17" s="21">
        <f t="shared" si="0"/>
        <v>5.3535749265426054</v>
      </c>
    </row>
    <row r="18" spans="1:5" ht="15.75" x14ac:dyDescent="0.2">
      <c r="A18" s="4">
        <v>13</v>
      </c>
      <c r="B18" s="2" t="s">
        <v>68</v>
      </c>
      <c r="C18" s="92">
        <f>[1]ORDEN!$DY15</f>
        <v>16373</v>
      </c>
      <c r="D18" s="8">
        <f>[1]ORDEN!$DZ15</f>
        <v>4566</v>
      </c>
      <c r="E18" s="21">
        <f t="shared" si="0"/>
        <v>3.5858519491896628</v>
      </c>
    </row>
    <row r="19" spans="1:5" ht="15.75" x14ac:dyDescent="0.2">
      <c r="A19" s="4">
        <v>14</v>
      </c>
      <c r="B19" s="2" t="s">
        <v>34</v>
      </c>
      <c r="C19" s="92">
        <f>[1]ORDEN!$DY16</f>
        <v>12998</v>
      </c>
      <c r="D19" s="8">
        <f>[1]ORDEN!$DZ16</f>
        <v>1871</v>
      </c>
      <c r="E19" s="21">
        <f t="shared" si="0"/>
        <v>6.9470871191876</v>
      </c>
    </row>
    <row r="20" spans="1:5" ht="15.75" x14ac:dyDescent="0.2">
      <c r="A20" s="4">
        <v>15</v>
      </c>
      <c r="B20" s="2" t="s">
        <v>26</v>
      </c>
      <c r="C20" s="92">
        <f>[1]ORDEN!$DY17</f>
        <v>7178</v>
      </c>
      <c r="D20" s="8">
        <f>[1]ORDEN!$DZ17</f>
        <v>1322</v>
      </c>
      <c r="E20" s="21">
        <f t="shared" si="0"/>
        <v>5.4296520423600603</v>
      </c>
    </row>
    <row r="21" spans="1:5" ht="15.75" x14ac:dyDescent="0.2">
      <c r="A21" s="4">
        <v>16</v>
      </c>
      <c r="B21" s="2" t="s">
        <v>35</v>
      </c>
      <c r="C21" s="92">
        <f>[1]ORDEN!$DY18</f>
        <v>18527</v>
      </c>
      <c r="D21" s="8">
        <f>[1]ORDEN!$DZ18</f>
        <v>2042</v>
      </c>
      <c r="E21" s="21">
        <f t="shared" si="0"/>
        <v>9.0729676787463269</v>
      </c>
    </row>
    <row r="22" spans="1:5" ht="15.75" x14ac:dyDescent="0.2">
      <c r="A22" s="4">
        <v>17</v>
      </c>
      <c r="B22" s="3" t="s">
        <v>28</v>
      </c>
      <c r="C22" s="92">
        <f>[1]ORDEN!$DY19</f>
        <v>8946</v>
      </c>
      <c r="D22" s="8">
        <f>[1]ORDEN!$DZ19</f>
        <v>1699</v>
      </c>
      <c r="E22" s="21">
        <f t="shared" si="0"/>
        <v>5.2654502648616832</v>
      </c>
    </row>
    <row r="23" spans="1:5" ht="15.75" x14ac:dyDescent="0.2">
      <c r="A23" s="4">
        <v>18</v>
      </c>
      <c r="B23" s="2" t="s">
        <v>29</v>
      </c>
      <c r="C23" s="92">
        <f>[1]ORDEN!$DY20</f>
        <v>11697</v>
      </c>
      <c r="D23" s="8">
        <f>[1]ORDEN!$DZ20</f>
        <v>2752</v>
      </c>
      <c r="E23" s="21">
        <f t="shared" si="0"/>
        <v>4.2503633720930232</v>
      </c>
    </row>
    <row r="24" spans="1:5" ht="15.75" x14ac:dyDescent="0.2">
      <c r="A24" s="4">
        <v>19</v>
      </c>
      <c r="B24" s="2" t="s">
        <v>24</v>
      </c>
      <c r="C24" s="92">
        <f>[1]ORDEN!$DY21</f>
        <v>12320</v>
      </c>
      <c r="D24" s="8">
        <f>[1]ORDEN!$DZ21</f>
        <v>1669</v>
      </c>
      <c r="E24" s="21">
        <f t="shared" si="0"/>
        <v>7.3816656680647093</v>
      </c>
    </row>
    <row r="25" spans="1:5" ht="15.75" x14ac:dyDescent="0.2">
      <c r="A25" s="4">
        <v>20</v>
      </c>
      <c r="B25" s="2" t="s">
        <v>111</v>
      </c>
      <c r="C25" s="92">
        <f>[1]ORDEN!$DY22</f>
        <v>8812</v>
      </c>
      <c r="D25" s="8">
        <f>[1]ORDEN!$DZ22</f>
        <v>888</v>
      </c>
      <c r="E25" s="21">
        <f t="shared" si="0"/>
        <v>9.923423423423424</v>
      </c>
    </row>
    <row r="26" spans="1:5" ht="15.75" x14ac:dyDescent="0.2">
      <c r="A26" s="4">
        <v>21</v>
      </c>
      <c r="B26" s="3" t="s">
        <v>31</v>
      </c>
      <c r="C26" s="92">
        <f>[1]ORDEN!$DY23</f>
        <v>11592</v>
      </c>
      <c r="D26" s="8">
        <f>[1]ORDEN!$DZ23</f>
        <v>2745</v>
      </c>
      <c r="E26" s="21">
        <f t="shared" si="0"/>
        <v>4.222950819672131</v>
      </c>
    </row>
    <row r="27" spans="1:5" ht="15.75" x14ac:dyDescent="0.2">
      <c r="A27" s="4">
        <v>22</v>
      </c>
      <c r="B27" s="3" t="s">
        <v>9</v>
      </c>
      <c r="C27" s="92">
        <f>[1]ORDEN!$DY24</f>
        <v>8257</v>
      </c>
      <c r="D27" s="8">
        <f>[1]ORDEN!$DZ24</f>
        <v>1720</v>
      </c>
      <c r="E27" s="21">
        <f t="shared" si="0"/>
        <v>4.8005813953488374</v>
      </c>
    </row>
    <row r="28" spans="1:5" ht="15.75" x14ac:dyDescent="0.2">
      <c r="A28" s="4">
        <v>23</v>
      </c>
      <c r="B28" s="3" t="s">
        <v>36</v>
      </c>
      <c r="C28" s="92">
        <f>[1]ORDEN!$DY25</f>
        <v>5430</v>
      </c>
      <c r="D28" s="8">
        <f>[1]ORDEN!$DZ25</f>
        <v>1387</v>
      </c>
      <c r="E28" s="21">
        <f t="shared" si="0"/>
        <v>3.9149242970439797</v>
      </c>
    </row>
    <row r="29" spans="1:5" ht="15.75" x14ac:dyDescent="0.2">
      <c r="A29" s="4">
        <v>24</v>
      </c>
      <c r="B29" s="3" t="s">
        <v>37</v>
      </c>
      <c r="C29" s="92">
        <f>[1]ORDEN!$DY26</f>
        <v>6941</v>
      </c>
      <c r="D29" s="8">
        <f>[1]ORDEN!$DZ26</f>
        <v>1907</v>
      </c>
      <c r="E29" s="21">
        <f t="shared" si="0"/>
        <v>3.6397482957524909</v>
      </c>
    </row>
    <row r="30" spans="1:5" ht="15.75" x14ac:dyDescent="0.2">
      <c r="A30" s="4">
        <v>25</v>
      </c>
      <c r="B30" s="3" t="s">
        <v>38</v>
      </c>
      <c r="C30" s="92">
        <f>[1]ORDEN!$DY27</f>
        <v>8850</v>
      </c>
      <c r="D30" s="8">
        <f>[1]ORDEN!$DZ27</f>
        <v>3108</v>
      </c>
      <c r="E30" s="21">
        <f t="shared" si="0"/>
        <v>2.8474903474903477</v>
      </c>
    </row>
    <row r="31" spans="1:5" ht="15.75" x14ac:dyDescent="0.2">
      <c r="A31" s="4">
        <v>26</v>
      </c>
      <c r="B31" s="3" t="s">
        <v>39</v>
      </c>
      <c r="C31" s="92">
        <f>[1]ORDEN!$DY28</f>
        <v>4295</v>
      </c>
      <c r="D31" s="8">
        <f>[1]ORDEN!$DZ28</f>
        <v>1363</v>
      </c>
      <c r="E31" s="21">
        <f t="shared" si="0"/>
        <v>3.1511371973587674</v>
      </c>
    </row>
    <row r="32" spans="1:5" ht="15.75" x14ac:dyDescent="0.2">
      <c r="A32" s="4">
        <v>27</v>
      </c>
      <c r="B32" s="3" t="s">
        <v>40</v>
      </c>
      <c r="C32" s="92">
        <f>[1]ORDEN!$DY29</f>
        <v>8334</v>
      </c>
      <c r="D32" s="8">
        <f>[1]ORDEN!$DZ29</f>
        <v>2510</v>
      </c>
      <c r="E32" s="21">
        <f t="shared" si="0"/>
        <v>3.3203187250996016</v>
      </c>
    </row>
    <row r="33" spans="1:5" ht="15.75" x14ac:dyDescent="0.2">
      <c r="A33" s="4">
        <v>28</v>
      </c>
      <c r="B33" s="3" t="s">
        <v>3</v>
      </c>
      <c r="C33" s="92">
        <f>[1]ORDEN!$DY30</f>
        <v>5741</v>
      </c>
      <c r="D33" s="8">
        <f>[1]ORDEN!$DZ30</f>
        <v>1913</v>
      </c>
      <c r="E33" s="21">
        <f t="shared" si="0"/>
        <v>3.0010454783063252</v>
      </c>
    </row>
    <row r="34" spans="1:5" ht="15.75" x14ac:dyDescent="0.2">
      <c r="A34" s="4">
        <v>29</v>
      </c>
      <c r="B34" s="3" t="s">
        <v>2</v>
      </c>
      <c r="C34" s="92">
        <f>[1]ORDEN!$DY31</f>
        <v>3371</v>
      </c>
      <c r="D34" s="8">
        <f>[1]ORDEN!$DZ31</f>
        <v>1526</v>
      </c>
      <c r="E34" s="21">
        <f t="shared" si="0"/>
        <v>2.209043250327654</v>
      </c>
    </row>
    <row r="35" spans="1:5" ht="15.75" x14ac:dyDescent="0.2">
      <c r="A35" s="4">
        <v>30</v>
      </c>
      <c r="B35" s="3" t="s">
        <v>41</v>
      </c>
      <c r="C35" s="92">
        <f>[1]ORDEN!$DY32</f>
        <v>11003</v>
      </c>
      <c r="D35" s="8">
        <f>[1]ORDEN!$DZ32</f>
        <v>3700</v>
      </c>
      <c r="E35" s="21">
        <f t="shared" si="0"/>
        <v>2.9737837837837837</v>
      </c>
    </row>
    <row r="36" spans="1:5" ht="15.75" x14ac:dyDescent="0.2">
      <c r="A36" s="4">
        <v>31</v>
      </c>
      <c r="B36" s="3" t="s">
        <v>42</v>
      </c>
      <c r="C36" s="92">
        <f>[1]ORDEN!$DY33</f>
        <v>6777</v>
      </c>
      <c r="D36" s="8">
        <f>[1]ORDEN!$DZ33</f>
        <v>1425</v>
      </c>
      <c r="E36" s="21">
        <f t="shared" si="0"/>
        <v>4.7557894736842101</v>
      </c>
    </row>
    <row r="37" spans="1:5" ht="15.75" x14ac:dyDescent="0.2">
      <c r="A37" s="4">
        <v>32</v>
      </c>
      <c r="B37" s="3" t="s">
        <v>27</v>
      </c>
      <c r="C37" s="92">
        <f>[1]ORDEN!$DY34</f>
        <v>15993</v>
      </c>
      <c r="D37" s="8">
        <f>[1]ORDEN!$DZ34</f>
        <v>2979</v>
      </c>
      <c r="E37" s="21">
        <f t="shared" si="0"/>
        <v>5.3685800604229605</v>
      </c>
    </row>
    <row r="38" spans="1:5" ht="15.75" x14ac:dyDescent="0.2">
      <c r="A38" s="4">
        <v>33</v>
      </c>
      <c r="B38" s="3" t="s">
        <v>60</v>
      </c>
      <c r="C38" s="92">
        <f>[1]ORDEN!$DY35</f>
        <v>10817</v>
      </c>
      <c r="D38" s="8">
        <f>[1]ORDEN!$DZ35</f>
        <v>1626</v>
      </c>
      <c r="E38" s="21">
        <f t="shared" si="0"/>
        <v>6.6525215252152519</v>
      </c>
    </row>
    <row r="39" spans="1:5" ht="15.75" x14ac:dyDescent="0.2">
      <c r="A39" s="4">
        <v>34</v>
      </c>
      <c r="B39" s="3" t="s">
        <v>43</v>
      </c>
      <c r="C39" s="92">
        <f>[1]ORDEN!$DY36</f>
        <v>11757</v>
      </c>
      <c r="D39" s="8">
        <f>[1]ORDEN!$DZ36</f>
        <v>2471</v>
      </c>
      <c r="E39" s="21">
        <f t="shared" si="0"/>
        <v>4.7579927154997979</v>
      </c>
    </row>
    <row r="40" spans="1:5" ht="15.75" x14ac:dyDescent="0.2">
      <c r="A40" s="4">
        <v>35</v>
      </c>
      <c r="B40" s="3" t="s">
        <v>44</v>
      </c>
      <c r="C40" s="92">
        <f>[1]ORDEN!$DY37</f>
        <v>9766</v>
      </c>
      <c r="D40" s="8">
        <f>[1]ORDEN!$DZ37</f>
        <v>1035</v>
      </c>
      <c r="E40" s="21">
        <f t="shared" si="0"/>
        <v>9.4357487922705321</v>
      </c>
    </row>
    <row r="41" spans="1:5" ht="15.75" x14ac:dyDescent="0.2">
      <c r="A41" s="4">
        <v>36</v>
      </c>
      <c r="B41" s="3" t="s">
        <v>45</v>
      </c>
      <c r="C41" s="92">
        <f>[1]ORDEN!$DY38</f>
        <v>4187</v>
      </c>
      <c r="D41" s="8">
        <f>[1]ORDEN!$DZ38</f>
        <v>2252</v>
      </c>
      <c r="E41" s="21">
        <f t="shared" si="0"/>
        <v>1.8592362344582594</v>
      </c>
    </row>
    <row r="42" spans="1:5" ht="15.75" x14ac:dyDescent="0.2">
      <c r="A42" s="4">
        <v>37</v>
      </c>
      <c r="B42" s="3" t="s">
        <v>4</v>
      </c>
      <c r="C42" s="92">
        <f>[1]ORDEN!$DY39</f>
        <v>13023</v>
      </c>
      <c r="D42" s="8">
        <f>[1]ORDEN!$DZ39</f>
        <v>2230</v>
      </c>
      <c r="E42" s="21">
        <f t="shared" si="0"/>
        <v>5.8399103139013455</v>
      </c>
    </row>
    <row r="43" spans="1:5" ht="15.75" x14ac:dyDescent="0.2">
      <c r="A43" s="4">
        <v>38</v>
      </c>
      <c r="B43" s="3" t="s">
        <v>46</v>
      </c>
      <c r="C43" s="92">
        <f>[1]ORDEN!$DY40</f>
        <v>4229</v>
      </c>
      <c r="D43" s="8">
        <f>[1]ORDEN!$DZ40</f>
        <v>5413</v>
      </c>
      <c r="E43" s="21">
        <f t="shared" si="0"/>
        <v>0.78126731941622019</v>
      </c>
    </row>
    <row r="44" spans="1:5" ht="15.75" x14ac:dyDescent="0.2">
      <c r="A44" s="4">
        <v>39</v>
      </c>
      <c r="B44" s="2" t="s">
        <v>22</v>
      </c>
      <c r="C44" s="92">
        <f>[1]ORDEN!$DY41</f>
        <v>11336</v>
      </c>
      <c r="D44" s="8">
        <f>[1]ORDEN!$DZ41</f>
        <v>3040</v>
      </c>
      <c r="E44" s="21">
        <f t="shared" si="0"/>
        <v>3.7289473684210526</v>
      </c>
    </row>
    <row r="45" spans="1:5" ht="15.75" x14ac:dyDescent="0.2">
      <c r="A45" s="4">
        <v>40</v>
      </c>
      <c r="B45" s="2" t="s">
        <v>47</v>
      </c>
      <c r="C45" s="92">
        <f>[1]ORDEN!$DY42</f>
        <v>3927</v>
      </c>
      <c r="D45" s="8">
        <f>[1]ORDEN!$DZ42</f>
        <v>1846</v>
      </c>
      <c r="E45" s="21">
        <f t="shared" si="0"/>
        <v>2.1273022751895989</v>
      </c>
    </row>
    <row r="46" spans="1:5" ht="17.25" customHeight="1" x14ac:dyDescent="0.2">
      <c r="A46" s="4">
        <v>41</v>
      </c>
      <c r="B46" s="27" t="s">
        <v>112</v>
      </c>
      <c r="C46" s="92">
        <f>[1]ORDEN!$DY43</f>
        <v>11175</v>
      </c>
      <c r="D46" s="8">
        <f>[1]ORDEN!$DZ43</f>
        <v>1976</v>
      </c>
      <c r="E46" s="21">
        <f t="shared" si="0"/>
        <v>5.6553643724696352</v>
      </c>
    </row>
    <row r="47" spans="1:5" ht="15.75" x14ac:dyDescent="0.2">
      <c r="A47" s="4">
        <v>42</v>
      </c>
      <c r="B47" s="2" t="s">
        <v>30</v>
      </c>
      <c r="C47" s="92">
        <f>[1]ORDEN!$DY44</f>
        <v>3888</v>
      </c>
      <c r="D47" s="8">
        <f>[1]ORDEN!$DZ44</f>
        <v>1414</v>
      </c>
      <c r="E47" s="21">
        <f t="shared" si="0"/>
        <v>2.7496463932107496</v>
      </c>
    </row>
    <row r="48" spans="1:5" ht="15.75" x14ac:dyDescent="0.2">
      <c r="A48" s="4">
        <v>43</v>
      </c>
      <c r="B48" s="2" t="s">
        <v>48</v>
      </c>
      <c r="C48" s="92">
        <f>[1]ORDEN!$DY45</f>
        <v>13518</v>
      </c>
      <c r="D48" s="8">
        <f>[1]ORDEN!$DZ45</f>
        <v>1655</v>
      </c>
      <c r="E48" s="21">
        <f t="shared" si="0"/>
        <v>8.1679758308157098</v>
      </c>
    </row>
    <row r="49" spans="1:5" ht="15.75" x14ac:dyDescent="0.2">
      <c r="A49" s="4">
        <v>44</v>
      </c>
      <c r="B49" s="2" t="s">
        <v>5</v>
      </c>
      <c r="C49" s="92">
        <f>[1]ORDEN!$DY46</f>
        <v>9720</v>
      </c>
      <c r="D49" s="8">
        <f>[1]ORDEN!$DZ46</f>
        <v>640</v>
      </c>
      <c r="E49" s="21">
        <f t="shared" si="0"/>
        <v>15.1875</v>
      </c>
    </row>
    <row r="50" spans="1:5" ht="15.75" x14ac:dyDescent="0.2">
      <c r="A50" s="4">
        <v>45</v>
      </c>
      <c r="B50" s="2" t="s">
        <v>49</v>
      </c>
      <c r="C50" s="92">
        <f>[1]ORDEN!$DY47</f>
        <v>8689</v>
      </c>
      <c r="D50" s="8">
        <f>[1]ORDEN!$DZ47</f>
        <v>3327</v>
      </c>
      <c r="E50" s="21">
        <f t="shared" si="0"/>
        <v>2.6116621581003909</v>
      </c>
    </row>
    <row r="51" spans="1:5" ht="15.75" x14ac:dyDescent="0.2">
      <c r="A51" s="4">
        <v>46</v>
      </c>
      <c r="B51" s="2" t="s">
        <v>23</v>
      </c>
      <c r="C51" s="92">
        <f>[1]ORDEN!$DY48</f>
        <v>18198</v>
      </c>
      <c r="D51" s="8">
        <f>[1]ORDEN!$DZ48</f>
        <v>3201</v>
      </c>
      <c r="E51" s="21">
        <f t="shared" si="0"/>
        <v>5.6850984067478914</v>
      </c>
    </row>
    <row r="52" spans="1:5" ht="15.75" x14ac:dyDescent="0.2">
      <c r="A52" s="4">
        <v>47</v>
      </c>
      <c r="B52" s="2" t="s">
        <v>50</v>
      </c>
      <c r="C52" s="92">
        <f>[1]ORDEN!$DY49</f>
        <v>2190</v>
      </c>
      <c r="D52" s="8">
        <f>[1]ORDEN!$DZ49</f>
        <v>1819</v>
      </c>
      <c r="E52" s="21">
        <f t="shared" si="0"/>
        <v>1.2039582188015394</v>
      </c>
    </row>
    <row r="53" spans="1:5" ht="15.75" x14ac:dyDescent="0.2">
      <c r="A53" s="4">
        <v>48</v>
      </c>
      <c r="B53" s="3" t="s">
        <v>0</v>
      </c>
      <c r="C53" s="92">
        <f>[1]ORDEN!$DY50</f>
        <v>1941</v>
      </c>
      <c r="D53" s="8">
        <f>[1]ORDEN!$DZ50</f>
        <v>2157</v>
      </c>
      <c r="E53" s="21">
        <f t="shared" si="0"/>
        <v>0.89986091794158551</v>
      </c>
    </row>
    <row r="54" spans="1:5" ht="15.75" x14ac:dyDescent="0.2">
      <c r="A54" s="4">
        <v>49</v>
      </c>
      <c r="B54" s="3" t="s">
        <v>51</v>
      </c>
      <c r="C54" s="92">
        <f>[1]ORDEN!$DY51</f>
        <v>6587</v>
      </c>
      <c r="D54" s="8">
        <f>[1]ORDEN!$DZ51</f>
        <v>1361</v>
      </c>
      <c r="E54" s="21">
        <f t="shared" si="0"/>
        <v>4.8398236590742103</v>
      </c>
    </row>
    <row r="55" spans="1:5" ht="15.75" x14ac:dyDescent="0.2">
      <c r="A55" s="4">
        <v>50</v>
      </c>
      <c r="B55" s="2" t="s">
        <v>59</v>
      </c>
      <c r="C55" s="92">
        <f>[1]ORDEN!$DY52</f>
        <v>3524</v>
      </c>
      <c r="D55" s="8">
        <f>[1]ORDEN!$DZ52</f>
        <v>1883</v>
      </c>
      <c r="E55" s="21">
        <f t="shared" si="0"/>
        <v>1.871481678173128</v>
      </c>
    </row>
    <row r="56" spans="1:5" ht="15.75" x14ac:dyDescent="0.2">
      <c r="A56" s="4">
        <v>51</v>
      </c>
      <c r="B56" s="2" t="s">
        <v>52</v>
      </c>
      <c r="C56" s="92">
        <f>[1]ORDEN!$DY53</f>
        <v>3550</v>
      </c>
      <c r="D56" s="8">
        <f>[1]ORDEN!$DZ53</f>
        <v>1843</v>
      </c>
      <c r="E56" s="21">
        <f t="shared" si="0"/>
        <v>1.9262072707542051</v>
      </c>
    </row>
    <row r="57" spans="1:5" ht="18" customHeight="1" x14ac:dyDescent="0.2">
      <c r="A57" s="4">
        <v>52</v>
      </c>
      <c r="B57" s="5" t="s">
        <v>7</v>
      </c>
      <c r="C57" s="92">
        <f>[1]ORDEN!$DY54</f>
        <v>7940</v>
      </c>
      <c r="D57" s="8">
        <f>[1]ORDEN!$DZ54</f>
        <v>1024</v>
      </c>
      <c r="E57" s="21">
        <f t="shared" si="0"/>
        <v>7.75390625</v>
      </c>
    </row>
    <row r="58" spans="1:5" ht="15.75" x14ac:dyDescent="0.2">
      <c r="A58" s="4">
        <v>53</v>
      </c>
      <c r="B58" s="3" t="s">
        <v>53</v>
      </c>
      <c r="C58" s="92">
        <f>[1]ORDEN!$DY55</f>
        <v>1800</v>
      </c>
      <c r="D58" s="8">
        <f>[1]ORDEN!$DZ55</f>
        <v>1171</v>
      </c>
      <c r="E58" s="21">
        <f t="shared" si="0"/>
        <v>1.5371477369769428</v>
      </c>
    </row>
    <row r="59" spans="1:5" ht="15.75" x14ac:dyDescent="0.2">
      <c r="A59" s="4">
        <v>54</v>
      </c>
      <c r="B59" s="2" t="s">
        <v>113</v>
      </c>
      <c r="C59" s="92">
        <f>[1]ORDEN!$DY56</f>
        <v>9387</v>
      </c>
      <c r="D59" s="8">
        <f>[1]ORDEN!$DZ56</f>
        <v>1348</v>
      </c>
      <c r="E59" s="21">
        <f t="shared" si="0"/>
        <v>6.9636498516320477</v>
      </c>
    </row>
    <row r="60" spans="1:5" ht="15.75" x14ac:dyDescent="0.2">
      <c r="A60" s="4" t="s">
        <v>19</v>
      </c>
      <c r="B60" s="2" t="s">
        <v>16</v>
      </c>
      <c r="C60" s="92">
        <f>[1]ORDEN!$DY57</f>
        <v>10699</v>
      </c>
      <c r="D60" s="8">
        <f>[1]ORDEN!$DZ57</f>
        <v>1491</v>
      </c>
      <c r="E60" s="21">
        <f t="shared" si="0"/>
        <v>7.1757209926224013</v>
      </c>
    </row>
    <row r="61" spans="1:5" ht="15.75" x14ac:dyDescent="0.2">
      <c r="A61" s="4" t="s">
        <v>20</v>
      </c>
      <c r="B61" s="2" t="s">
        <v>17</v>
      </c>
      <c r="C61" s="92">
        <f>[1]ORDEN!$DY58</f>
        <v>1412</v>
      </c>
      <c r="D61" s="8">
        <f>[1]ORDEN!$DZ58</f>
        <v>1888</v>
      </c>
      <c r="E61" s="21">
        <f t="shared" si="0"/>
        <v>0.7478813559322034</v>
      </c>
    </row>
    <row r="62" spans="1:5" ht="15.75" x14ac:dyDescent="0.2">
      <c r="A62" s="4" t="s">
        <v>21</v>
      </c>
      <c r="B62" s="2" t="s">
        <v>18</v>
      </c>
      <c r="C62" s="92">
        <f>[1]ORDEN!$DY59</f>
        <v>4536</v>
      </c>
      <c r="D62" s="8">
        <f>[1]ORDEN!$DZ59</f>
        <v>670</v>
      </c>
      <c r="E62" s="21">
        <f t="shared" si="0"/>
        <v>6.7701492537313435</v>
      </c>
    </row>
    <row r="63" spans="1:5" ht="15.75" x14ac:dyDescent="0.2">
      <c r="A63" s="4" t="s">
        <v>54</v>
      </c>
      <c r="B63" s="2" t="s">
        <v>56</v>
      </c>
      <c r="C63" s="92">
        <f>[1]ORDEN!$DY60</f>
        <v>3915</v>
      </c>
      <c r="D63" s="8">
        <f>[1]ORDEN!$DZ60</f>
        <v>1345</v>
      </c>
      <c r="E63" s="21">
        <f t="shared" si="0"/>
        <v>2.9107806691449816</v>
      </c>
    </row>
    <row r="64" spans="1:5" ht="15.75" x14ac:dyDescent="0.2">
      <c r="A64" s="4" t="s">
        <v>55</v>
      </c>
      <c r="B64" s="12" t="s">
        <v>58</v>
      </c>
      <c r="C64" s="92">
        <f>[1]ORDEN!$DY61</f>
        <v>4471</v>
      </c>
      <c r="D64" s="8">
        <f>[1]ORDEN!$DZ61</f>
        <v>2316</v>
      </c>
      <c r="E64" s="21">
        <f t="shared" si="0"/>
        <v>1.9304835924006909</v>
      </c>
    </row>
    <row r="65" spans="1:5" ht="15.75" x14ac:dyDescent="0.2">
      <c r="A65" s="25">
        <v>60</v>
      </c>
      <c r="B65" s="29" t="s">
        <v>57</v>
      </c>
      <c r="C65" s="92">
        <f>[1]ORDEN!$DY62</f>
        <v>4103</v>
      </c>
      <c r="D65" s="8">
        <f>[1]ORDEN!$DZ62</f>
        <v>824</v>
      </c>
      <c r="E65" s="24">
        <f t="shared" si="0"/>
        <v>4.9793689320388346</v>
      </c>
    </row>
    <row r="66" spans="1:5" ht="15.75" x14ac:dyDescent="0.2">
      <c r="A66" s="80">
        <v>61</v>
      </c>
      <c r="B66" s="29" t="s">
        <v>74</v>
      </c>
      <c r="C66" s="92">
        <f>[1]ORDEN!$DY63</f>
        <v>1702</v>
      </c>
      <c r="D66" s="8">
        <f>[1]ORDEN!$DZ63</f>
        <v>750</v>
      </c>
      <c r="E66" s="24">
        <f t="shared" si="0"/>
        <v>2.2693333333333334</v>
      </c>
    </row>
    <row r="67" spans="1:5" ht="15.75" x14ac:dyDescent="0.2">
      <c r="A67" s="80">
        <v>62</v>
      </c>
      <c r="B67" s="29" t="s">
        <v>77</v>
      </c>
      <c r="C67" s="92">
        <f>[1]ORDEN!$DY64</f>
        <v>1079</v>
      </c>
      <c r="D67" s="8">
        <f>[1]ORDEN!$DZ64</f>
        <v>214</v>
      </c>
      <c r="E67" s="24">
        <f t="shared" si="0"/>
        <v>5.0420560747663554</v>
      </c>
    </row>
    <row r="68" spans="1:5" ht="15.75" x14ac:dyDescent="0.2">
      <c r="A68" s="80">
        <v>63</v>
      </c>
      <c r="B68" s="29" t="s">
        <v>94</v>
      </c>
      <c r="C68" s="92">
        <f>[1]ORDEN!$DY65</f>
        <v>944</v>
      </c>
      <c r="D68" s="8">
        <f>[1]ORDEN!$DZ65</f>
        <v>641</v>
      </c>
      <c r="E68" s="24">
        <f t="shared" si="0"/>
        <v>1.4726989079563182</v>
      </c>
    </row>
    <row r="69" spans="1:5" ht="15.75" x14ac:dyDescent="0.2">
      <c r="A69" s="80">
        <v>64</v>
      </c>
      <c r="B69" s="29" t="s">
        <v>97</v>
      </c>
      <c r="C69" s="92">
        <f>[1]ORDEN!$DY66</f>
        <v>1908</v>
      </c>
      <c r="D69" s="8">
        <f>[1]ORDEN!$DZ66</f>
        <v>576</v>
      </c>
      <c r="E69" s="24">
        <f t="shared" si="0"/>
        <v>3.3125</v>
      </c>
    </row>
    <row r="70" spans="1:5" ht="15.75" x14ac:dyDescent="0.2">
      <c r="A70" s="80">
        <v>65</v>
      </c>
      <c r="B70" s="29" t="s">
        <v>95</v>
      </c>
      <c r="C70" s="92">
        <f>[1]ORDEN!$DY67</f>
        <v>216</v>
      </c>
      <c r="D70" s="8">
        <f>[1]ORDEN!$DZ67</f>
        <v>874</v>
      </c>
      <c r="E70" s="24">
        <f t="shared" si="0"/>
        <v>0.24713958810068651</v>
      </c>
    </row>
    <row r="71" spans="1:5" ht="15.75" x14ac:dyDescent="0.2">
      <c r="A71" s="80">
        <v>66</v>
      </c>
      <c r="B71" s="29" t="s">
        <v>96</v>
      </c>
      <c r="C71" s="92">
        <f>[1]ORDEN!$DY68</f>
        <v>718</v>
      </c>
      <c r="D71" s="8">
        <f>[1]ORDEN!$DZ68</f>
        <v>685</v>
      </c>
      <c r="E71" s="24">
        <f t="shared" si="0"/>
        <v>1.0481751824817518</v>
      </c>
    </row>
    <row r="72" spans="1:5" ht="15.75" x14ac:dyDescent="0.2">
      <c r="A72" s="80">
        <v>67</v>
      </c>
      <c r="B72" s="29" t="s">
        <v>98</v>
      </c>
      <c r="C72" s="92">
        <f>[1]ORDEN!$DY69</f>
        <v>851</v>
      </c>
      <c r="D72" s="8">
        <f>[1]ORDEN!$DZ69</f>
        <v>700</v>
      </c>
      <c r="E72" s="24">
        <f t="shared" si="0"/>
        <v>1.2157142857142857</v>
      </c>
    </row>
    <row r="73" spans="1:5" ht="15.75" x14ac:dyDescent="0.2">
      <c r="A73" s="80">
        <v>68</v>
      </c>
      <c r="B73" s="29" t="s">
        <v>99</v>
      </c>
      <c r="C73" s="92">
        <f>[1]ORDEN!$DY70</f>
        <v>75</v>
      </c>
      <c r="D73" s="8">
        <f>[1]ORDEN!$DZ70</f>
        <v>462</v>
      </c>
      <c r="E73" s="24">
        <f t="shared" si="0"/>
        <v>0.16233766233766234</v>
      </c>
    </row>
    <row r="74" spans="1:5" ht="15.75" x14ac:dyDescent="0.2">
      <c r="A74" s="80">
        <v>69</v>
      </c>
      <c r="B74" s="29" t="s">
        <v>100</v>
      </c>
      <c r="C74" s="92">
        <f>[1]ORDEN!$DY71</f>
        <v>806</v>
      </c>
      <c r="D74" s="8">
        <f>[1]ORDEN!$DZ71</f>
        <v>435</v>
      </c>
      <c r="E74" s="24">
        <f t="shared" si="0"/>
        <v>1.8528735632183908</v>
      </c>
    </row>
    <row r="75" spans="1:5" ht="15.75" x14ac:dyDescent="0.2">
      <c r="A75" s="80">
        <v>70</v>
      </c>
      <c r="B75" s="29" t="s">
        <v>101</v>
      </c>
      <c r="C75" s="92">
        <f>[1]ORDEN!$DY72</f>
        <v>4452</v>
      </c>
      <c r="D75" s="8">
        <f>[1]ORDEN!$DZ72</f>
        <v>297</v>
      </c>
      <c r="E75" s="24">
        <f t="shared" ref="E75:E91" si="1">+C75/D75</f>
        <v>14.98989898989899</v>
      </c>
    </row>
    <row r="76" spans="1:5" ht="15.75" x14ac:dyDescent="0.2">
      <c r="A76" s="80">
        <v>71</v>
      </c>
      <c r="B76" s="29" t="s">
        <v>102</v>
      </c>
      <c r="C76" s="92">
        <f>[1]ORDEN!$DY73</f>
        <v>400</v>
      </c>
      <c r="D76" s="8">
        <f>[1]ORDEN!$DZ73</f>
        <v>829</v>
      </c>
      <c r="E76" s="24">
        <f t="shared" si="1"/>
        <v>0.4825090470446321</v>
      </c>
    </row>
    <row r="77" spans="1:5" ht="15.75" x14ac:dyDescent="0.2">
      <c r="A77" s="80">
        <v>72</v>
      </c>
      <c r="B77" s="29" t="s">
        <v>103</v>
      </c>
      <c r="C77" s="92">
        <f>[1]ORDEN!$DY74</f>
        <v>69</v>
      </c>
      <c r="D77" s="8">
        <f>[1]ORDEN!$DZ74</f>
        <v>81</v>
      </c>
      <c r="E77" s="24">
        <f t="shared" si="1"/>
        <v>0.85185185185185186</v>
      </c>
    </row>
    <row r="78" spans="1:5" ht="15.75" x14ac:dyDescent="0.2">
      <c r="A78" s="80">
        <v>73</v>
      </c>
      <c r="B78" s="29" t="s">
        <v>104</v>
      </c>
      <c r="C78" s="92">
        <f>[1]ORDEN!$DY75</f>
        <v>121</v>
      </c>
      <c r="D78" s="8">
        <f>[1]ORDEN!$DZ75</f>
        <v>712</v>
      </c>
      <c r="E78" s="24">
        <f t="shared" si="1"/>
        <v>0.1699438202247191</v>
      </c>
    </row>
    <row r="79" spans="1:5" ht="15.75" x14ac:dyDescent="0.2">
      <c r="A79" s="80">
        <v>74</v>
      </c>
      <c r="B79" s="29" t="s">
        <v>106</v>
      </c>
      <c r="C79" s="92">
        <f>[1]ORDEN!$DY76</f>
        <v>1027</v>
      </c>
      <c r="D79" s="8">
        <f>[1]ORDEN!$DZ76</f>
        <v>371</v>
      </c>
      <c r="E79" s="24">
        <f t="shared" si="1"/>
        <v>2.7681940700808627</v>
      </c>
    </row>
    <row r="80" spans="1:5" ht="15.75" x14ac:dyDescent="0.2">
      <c r="A80" s="80">
        <v>75</v>
      </c>
      <c r="B80" s="29" t="s">
        <v>107</v>
      </c>
      <c r="C80" s="92">
        <f>[1]ORDEN!$DY77</f>
        <v>202</v>
      </c>
      <c r="D80" s="8">
        <f>[1]ORDEN!$DZ77</f>
        <v>140</v>
      </c>
      <c r="E80" s="24">
        <f t="shared" si="1"/>
        <v>1.4428571428571428</v>
      </c>
    </row>
    <row r="81" spans="1:5" ht="15.75" x14ac:dyDescent="0.2">
      <c r="A81" s="80">
        <v>76</v>
      </c>
      <c r="B81" s="29" t="s">
        <v>108</v>
      </c>
      <c r="C81" s="92">
        <f>[1]ORDEN!$DY78</f>
        <v>64</v>
      </c>
      <c r="D81" s="8">
        <f>[1]ORDEN!$DZ78</f>
        <v>197</v>
      </c>
      <c r="E81" s="24">
        <f t="shared" si="1"/>
        <v>0.32487309644670048</v>
      </c>
    </row>
    <row r="82" spans="1:5" ht="15.75" x14ac:dyDescent="0.2">
      <c r="A82" s="80">
        <v>77</v>
      </c>
      <c r="B82" s="29" t="s">
        <v>109</v>
      </c>
      <c r="C82" s="92">
        <f>[1]ORDEN!$DY79</f>
        <v>0</v>
      </c>
      <c r="D82" s="8">
        <f>[1]ORDEN!$DZ79</f>
        <v>232</v>
      </c>
      <c r="E82" s="24">
        <f t="shared" si="1"/>
        <v>0</v>
      </c>
    </row>
    <row r="83" spans="1:5" ht="15.75" x14ac:dyDescent="0.2">
      <c r="A83" s="80">
        <v>78</v>
      </c>
      <c r="B83" s="29" t="s">
        <v>110</v>
      </c>
      <c r="C83" s="92">
        <f>[1]ORDEN!$DY80</f>
        <v>201</v>
      </c>
      <c r="D83" s="8">
        <f>[1]ORDEN!$DZ80</f>
        <v>164</v>
      </c>
      <c r="E83" s="24">
        <f t="shared" si="1"/>
        <v>1.225609756097561</v>
      </c>
    </row>
    <row r="84" spans="1:5" ht="15.75" x14ac:dyDescent="0.2">
      <c r="A84" s="80">
        <v>79</v>
      </c>
      <c r="B84" s="29" t="s">
        <v>120</v>
      </c>
      <c r="C84" s="92">
        <f>[1]ORDEN!$DY81</f>
        <v>3860</v>
      </c>
      <c r="D84" s="8">
        <f>[1]ORDEN!$DZ81</f>
        <v>565</v>
      </c>
      <c r="E84" s="24">
        <f t="shared" si="1"/>
        <v>6.831858407079646</v>
      </c>
    </row>
    <row r="85" spans="1:5" ht="15.75" x14ac:dyDescent="0.2">
      <c r="A85" s="80">
        <v>80</v>
      </c>
      <c r="B85" s="29" t="s">
        <v>121</v>
      </c>
      <c r="C85" s="92">
        <f>[1]ORDEN!$DY82</f>
        <v>0</v>
      </c>
      <c r="D85" s="8">
        <f>[1]ORDEN!$DZ82</f>
        <v>73</v>
      </c>
      <c r="E85" s="24">
        <f t="shared" si="1"/>
        <v>0</v>
      </c>
    </row>
    <row r="86" spans="1:5" ht="15.75" x14ac:dyDescent="0.2">
      <c r="A86" s="80">
        <v>81</v>
      </c>
      <c r="B86" s="29" t="s">
        <v>122</v>
      </c>
      <c r="C86" s="92">
        <f>[1]ORDEN!$DY83</f>
        <v>35</v>
      </c>
      <c r="D86" s="8">
        <f>[1]ORDEN!$DZ83</f>
        <v>161</v>
      </c>
      <c r="E86" s="24">
        <f t="shared" si="1"/>
        <v>0.21739130434782608</v>
      </c>
    </row>
    <row r="87" spans="1:5" ht="15.75" x14ac:dyDescent="0.2">
      <c r="A87" s="80">
        <v>82</v>
      </c>
      <c r="B87" s="29" t="s">
        <v>123</v>
      </c>
      <c r="C87" s="92">
        <f>[1]ORDEN!$DY84</f>
        <v>0</v>
      </c>
      <c r="D87" s="8">
        <f>[1]ORDEN!$DZ84</f>
        <v>124</v>
      </c>
      <c r="E87" s="24">
        <f t="shared" si="1"/>
        <v>0</v>
      </c>
    </row>
    <row r="88" spans="1:5" ht="15.75" x14ac:dyDescent="0.2">
      <c r="A88" s="80">
        <v>83</v>
      </c>
      <c r="B88" s="29" t="s">
        <v>124</v>
      </c>
      <c r="C88" s="92">
        <f>[1]ORDEN!$DY85</f>
        <v>51</v>
      </c>
      <c r="D88" s="8">
        <f>[1]ORDEN!$DZ85</f>
        <v>195</v>
      </c>
      <c r="E88" s="24">
        <f t="shared" si="1"/>
        <v>0.26153846153846155</v>
      </c>
    </row>
    <row r="89" spans="1:5" ht="15.75" x14ac:dyDescent="0.2">
      <c r="A89" s="80">
        <v>84</v>
      </c>
      <c r="B89" s="29" t="s">
        <v>125</v>
      </c>
      <c r="C89" s="92">
        <f>[1]ORDEN!$DY86</f>
        <v>0</v>
      </c>
      <c r="D89" s="8">
        <f>[1]ORDEN!$DZ86</f>
        <v>108</v>
      </c>
      <c r="E89" s="24">
        <f t="shared" si="1"/>
        <v>0</v>
      </c>
    </row>
    <row r="90" spans="1:5" ht="15.75" x14ac:dyDescent="0.2">
      <c r="A90" s="80">
        <v>85</v>
      </c>
      <c r="B90" s="29" t="s">
        <v>126</v>
      </c>
      <c r="C90" s="92">
        <f>[1]ORDEN!$DY87</f>
        <v>0</v>
      </c>
      <c r="D90" s="8">
        <f>[1]ORDEN!$DZ87</f>
        <v>169</v>
      </c>
      <c r="E90" s="24">
        <f t="shared" si="1"/>
        <v>0</v>
      </c>
    </row>
    <row r="91" spans="1:5" ht="16.5" thickBot="1" x14ac:dyDescent="0.25">
      <c r="A91" s="80">
        <v>86</v>
      </c>
      <c r="B91" s="29" t="s">
        <v>127</v>
      </c>
      <c r="C91" s="92">
        <f>[1]ORDEN!$DY88</f>
        <v>0</v>
      </c>
      <c r="D91" s="8">
        <f>[1]ORDEN!$DZ88</f>
        <v>216</v>
      </c>
      <c r="E91" s="24">
        <f t="shared" si="1"/>
        <v>0</v>
      </c>
    </row>
    <row r="92" spans="1:5" ht="17.25" thickTop="1" thickBot="1" x14ac:dyDescent="0.25">
      <c r="A92" s="146" t="s">
        <v>6</v>
      </c>
      <c r="B92" s="147"/>
      <c r="C92" s="6">
        <f>SUM(C6:C91)</f>
        <v>666823</v>
      </c>
      <c r="D92" s="6">
        <f>SUM(D6:D91)</f>
        <v>147561</v>
      </c>
      <c r="E92" s="22">
        <f>+C92/D92</f>
        <v>4.5189650381875968</v>
      </c>
    </row>
    <row r="93" spans="1:5" ht="16.5" thickTop="1" x14ac:dyDescent="0.2">
      <c r="A93" s="10" t="s">
        <v>129</v>
      </c>
      <c r="B93" s="13"/>
      <c r="C93" s="14"/>
      <c r="D93" s="14"/>
      <c r="E93" s="14"/>
    </row>
  </sheetData>
  <mergeCells count="5">
    <mergeCell ref="C4:E4"/>
    <mergeCell ref="A1:E1"/>
    <mergeCell ref="A92:B92"/>
    <mergeCell ref="B4:B5"/>
    <mergeCell ref="A4:A5"/>
  </mergeCells>
  <phoneticPr fontId="7" type="noConversion"/>
  <printOptions horizontalCentered="1"/>
  <pageMargins left="0.35433070866141736" right="0.35433070866141736" top="0.39370078740157483" bottom="0.39370078740157483" header="0" footer="0"/>
  <pageSetup paperSize="145" scale="48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view="pageBreakPreview" zoomScale="80" zoomScaleNormal="100" zoomScaleSheetLayoutView="80" workbookViewId="0">
      <selection activeCell="C4" sqref="C4:E4"/>
    </sheetView>
  </sheetViews>
  <sheetFormatPr baseColWidth="10" defaultRowHeight="12.75" x14ac:dyDescent="0.2"/>
  <cols>
    <col min="1" max="1" width="5.5703125" customWidth="1"/>
    <col min="2" max="2" width="58" customWidth="1"/>
    <col min="3" max="3" width="16.85546875" customWidth="1"/>
    <col min="4" max="4" width="17.5703125" customWidth="1"/>
    <col min="5" max="5" width="15.42578125" customWidth="1"/>
  </cols>
  <sheetData>
    <row r="1" spans="1:5" ht="18.75" customHeight="1" x14ac:dyDescent="0.2">
      <c r="A1" s="144" t="s">
        <v>136</v>
      </c>
      <c r="B1" s="144"/>
      <c r="C1" s="144"/>
      <c r="D1" s="144"/>
      <c r="E1" s="144"/>
    </row>
    <row r="3" spans="1:5" ht="16.5" thickBot="1" x14ac:dyDescent="0.25">
      <c r="D3" s="15"/>
      <c r="E3" s="26" t="s">
        <v>164</v>
      </c>
    </row>
    <row r="4" spans="1:5" s="32" customFormat="1" ht="24" customHeight="1" thickTop="1" thickBot="1" x14ac:dyDescent="0.25">
      <c r="A4" s="154" t="s">
        <v>8</v>
      </c>
      <c r="B4" s="153" t="s">
        <v>71</v>
      </c>
      <c r="C4" s="153">
        <v>2012</v>
      </c>
      <c r="D4" s="153"/>
      <c r="E4" s="153"/>
    </row>
    <row r="5" spans="1:5" ht="64.5" customHeight="1" thickTop="1" thickBot="1" x14ac:dyDescent="0.25">
      <c r="A5" s="154"/>
      <c r="B5" s="153"/>
      <c r="C5" s="31" t="s">
        <v>64</v>
      </c>
      <c r="D5" s="31" t="s">
        <v>73</v>
      </c>
      <c r="E5" s="33" t="s">
        <v>75</v>
      </c>
    </row>
    <row r="6" spans="1:5" ht="16.5" thickTop="1" x14ac:dyDescent="0.2">
      <c r="A6" s="35">
        <v>1</v>
      </c>
      <c r="B6" s="36" t="s">
        <v>11</v>
      </c>
      <c r="C6" s="91">
        <f>[1]ORDEN!$EB3</f>
        <v>6465</v>
      </c>
      <c r="D6" s="19">
        <f>[1]ORDEN!DZ3</f>
        <v>2875</v>
      </c>
      <c r="E6" s="20">
        <f>+C6/D6</f>
        <v>2.2486956521739132</v>
      </c>
    </row>
    <row r="7" spans="1:5" ht="15.75" x14ac:dyDescent="0.2">
      <c r="A7" s="4">
        <v>2</v>
      </c>
      <c r="B7" s="2" t="s">
        <v>67</v>
      </c>
      <c r="C7" s="92">
        <f>[1]ORDEN!$EB4</f>
        <v>22333</v>
      </c>
      <c r="D7" s="8">
        <f>[1]ORDEN!DZ4</f>
        <v>4721</v>
      </c>
      <c r="E7" s="21">
        <f>+C7/D7</f>
        <v>4.7305655581444608</v>
      </c>
    </row>
    <row r="8" spans="1:5" ht="15.75" x14ac:dyDescent="0.2">
      <c r="A8" s="4">
        <v>3</v>
      </c>
      <c r="B8" s="2" t="s">
        <v>12</v>
      </c>
      <c r="C8" s="92">
        <f>[1]ORDEN!$EB5</f>
        <v>12543</v>
      </c>
      <c r="D8" s="8">
        <f>[1]ORDEN!DZ5</f>
        <v>2970</v>
      </c>
      <c r="E8" s="21">
        <f>+C8/D8</f>
        <v>4.223232323232323</v>
      </c>
    </row>
    <row r="9" spans="1:5" ht="15.75" x14ac:dyDescent="0.2">
      <c r="A9" s="4">
        <v>4</v>
      </c>
      <c r="B9" s="2" t="s">
        <v>65</v>
      </c>
      <c r="C9" s="92">
        <f>[1]ORDEN!$EB6</f>
        <v>14209</v>
      </c>
      <c r="D9" s="8">
        <f>[1]ORDEN!DZ6</f>
        <v>2468</v>
      </c>
      <c r="E9" s="21">
        <f t="shared" ref="E9:E72" si="0">+C9/D9</f>
        <v>5.7572933549432737</v>
      </c>
    </row>
    <row r="10" spans="1:5" ht="15.75" x14ac:dyDescent="0.2">
      <c r="A10" s="4">
        <v>5</v>
      </c>
      <c r="B10" s="2" t="s">
        <v>13</v>
      </c>
      <c r="C10" s="92">
        <f>[1]ORDEN!$EB7</f>
        <v>11518</v>
      </c>
      <c r="D10" s="8">
        <f>[1]ORDEN!DZ7</f>
        <v>4456</v>
      </c>
      <c r="E10" s="21">
        <f t="shared" si="0"/>
        <v>2.5848294434470378</v>
      </c>
    </row>
    <row r="11" spans="1:5" ht="15.75" x14ac:dyDescent="0.2">
      <c r="A11" s="4">
        <v>6</v>
      </c>
      <c r="B11" s="2" t="s">
        <v>14</v>
      </c>
      <c r="C11" s="92">
        <f>[1]ORDEN!$EB8</f>
        <v>7569</v>
      </c>
      <c r="D11" s="8">
        <f>[1]ORDEN!DZ8</f>
        <v>5500</v>
      </c>
      <c r="E11" s="21">
        <f t="shared" si="0"/>
        <v>1.3761818181818182</v>
      </c>
    </row>
    <row r="12" spans="1:5" ht="15.75" x14ac:dyDescent="0.2">
      <c r="A12" s="4">
        <v>7</v>
      </c>
      <c r="B12" s="2" t="s">
        <v>1</v>
      </c>
      <c r="C12" s="92">
        <f>[1]ORDEN!$EB9</f>
        <v>9419</v>
      </c>
      <c r="D12" s="8">
        <f>[1]ORDEN!DZ9</f>
        <v>5047</v>
      </c>
      <c r="E12" s="21">
        <f t="shared" si="0"/>
        <v>1.8662571824846443</v>
      </c>
    </row>
    <row r="13" spans="1:5" ht="15.75" x14ac:dyDescent="0.2">
      <c r="A13" s="4">
        <v>8</v>
      </c>
      <c r="B13" s="2" t="s">
        <v>15</v>
      </c>
      <c r="C13" s="92">
        <f>[1]ORDEN!$EB10</f>
        <v>6343</v>
      </c>
      <c r="D13" s="8">
        <f>[1]ORDEN!DZ10</f>
        <v>2216</v>
      </c>
      <c r="E13" s="21">
        <f t="shared" si="0"/>
        <v>2.862364620938628</v>
      </c>
    </row>
    <row r="14" spans="1:5" ht="15.75" x14ac:dyDescent="0.2">
      <c r="A14" s="4">
        <v>9</v>
      </c>
      <c r="B14" s="2" t="s">
        <v>32</v>
      </c>
      <c r="C14" s="92">
        <f>[1]ORDEN!$EB11</f>
        <v>8831</v>
      </c>
      <c r="D14" s="8">
        <f>[1]ORDEN!DZ11</f>
        <v>5254</v>
      </c>
      <c r="E14" s="21">
        <f t="shared" si="0"/>
        <v>1.6808146174343357</v>
      </c>
    </row>
    <row r="15" spans="1:5" ht="15.75" x14ac:dyDescent="0.2">
      <c r="A15" s="4">
        <v>10</v>
      </c>
      <c r="B15" s="2" t="s">
        <v>33</v>
      </c>
      <c r="C15" s="92">
        <f>[1]ORDEN!$EB12</f>
        <v>10232</v>
      </c>
      <c r="D15" s="8">
        <f>[1]ORDEN!DZ12</f>
        <v>780</v>
      </c>
      <c r="E15" s="21">
        <f t="shared" si="0"/>
        <v>13.117948717948718</v>
      </c>
    </row>
    <row r="16" spans="1:5" ht="15.75" x14ac:dyDescent="0.2">
      <c r="A16" s="4">
        <v>11</v>
      </c>
      <c r="B16" s="2" t="s">
        <v>66</v>
      </c>
      <c r="C16" s="92">
        <f>[1]ORDEN!$EB13</f>
        <v>9107</v>
      </c>
      <c r="D16" s="8">
        <f>[1]ORDEN!DZ13</f>
        <v>1882</v>
      </c>
      <c r="E16" s="21">
        <f t="shared" si="0"/>
        <v>4.8390010626992561</v>
      </c>
    </row>
    <row r="17" spans="1:5" ht="15.75" x14ac:dyDescent="0.2">
      <c r="A17" s="4">
        <v>12</v>
      </c>
      <c r="B17" s="2" t="s">
        <v>25</v>
      </c>
      <c r="C17" s="92">
        <f>[1]ORDEN!$EB14</f>
        <v>4269</v>
      </c>
      <c r="D17" s="8">
        <f>[1]ORDEN!DZ14</f>
        <v>3063</v>
      </c>
      <c r="E17" s="21">
        <f t="shared" si="0"/>
        <v>1.3937316356513223</v>
      </c>
    </row>
    <row r="18" spans="1:5" ht="15.75" x14ac:dyDescent="0.2">
      <c r="A18" s="4">
        <v>13</v>
      </c>
      <c r="B18" s="2" t="s">
        <v>68</v>
      </c>
      <c r="C18" s="92">
        <f>[1]ORDEN!$EB15</f>
        <v>5979</v>
      </c>
      <c r="D18" s="8">
        <f>[1]ORDEN!DZ15</f>
        <v>4566</v>
      </c>
      <c r="E18" s="21">
        <f t="shared" si="0"/>
        <v>1.30946123521682</v>
      </c>
    </row>
    <row r="19" spans="1:5" ht="15.75" x14ac:dyDescent="0.2">
      <c r="A19" s="4">
        <v>14</v>
      </c>
      <c r="B19" s="2" t="s">
        <v>34</v>
      </c>
      <c r="C19" s="92">
        <f>[1]ORDEN!$EB16</f>
        <v>7082</v>
      </c>
      <c r="D19" s="8">
        <f>[1]ORDEN!DZ16</f>
        <v>1871</v>
      </c>
      <c r="E19" s="21">
        <f t="shared" si="0"/>
        <v>3.7851416354890435</v>
      </c>
    </row>
    <row r="20" spans="1:5" ht="15.75" x14ac:dyDescent="0.2">
      <c r="A20" s="4">
        <v>15</v>
      </c>
      <c r="B20" s="2" t="s">
        <v>26</v>
      </c>
      <c r="C20" s="92">
        <f>[1]ORDEN!$EB17</f>
        <v>4005</v>
      </c>
      <c r="D20" s="8">
        <f>[1]ORDEN!DZ17</f>
        <v>1322</v>
      </c>
      <c r="E20" s="21">
        <f t="shared" si="0"/>
        <v>3.0295007564296519</v>
      </c>
    </row>
    <row r="21" spans="1:5" ht="15.75" x14ac:dyDescent="0.2">
      <c r="A21" s="4">
        <v>16</v>
      </c>
      <c r="B21" s="2" t="s">
        <v>35</v>
      </c>
      <c r="C21" s="92">
        <f>[1]ORDEN!$EB18</f>
        <v>5023</v>
      </c>
      <c r="D21" s="8">
        <f>[1]ORDEN!DZ18</f>
        <v>2042</v>
      </c>
      <c r="E21" s="21">
        <f t="shared" si="0"/>
        <v>2.4598432908912828</v>
      </c>
    </row>
    <row r="22" spans="1:5" ht="15.75" x14ac:dyDescent="0.2">
      <c r="A22" s="4">
        <v>17</v>
      </c>
      <c r="B22" s="3" t="s">
        <v>28</v>
      </c>
      <c r="C22" s="92">
        <f>[1]ORDEN!$EB19</f>
        <v>2733</v>
      </c>
      <c r="D22" s="8">
        <f>[1]ORDEN!DZ19</f>
        <v>1699</v>
      </c>
      <c r="E22" s="21">
        <f t="shared" si="0"/>
        <v>1.6085932901706887</v>
      </c>
    </row>
    <row r="23" spans="1:5" ht="15.75" x14ac:dyDescent="0.2">
      <c r="A23" s="4">
        <v>18</v>
      </c>
      <c r="B23" s="2" t="s">
        <v>29</v>
      </c>
      <c r="C23" s="92">
        <f>[1]ORDEN!$EB20</f>
        <v>3182</v>
      </c>
      <c r="D23" s="8">
        <f>[1]ORDEN!DZ20</f>
        <v>2752</v>
      </c>
      <c r="E23" s="21">
        <f t="shared" si="0"/>
        <v>1.15625</v>
      </c>
    </row>
    <row r="24" spans="1:5" ht="15.75" x14ac:dyDescent="0.2">
      <c r="A24" s="4">
        <v>19</v>
      </c>
      <c r="B24" s="2" t="s">
        <v>24</v>
      </c>
      <c r="C24" s="92">
        <f>[1]ORDEN!$EB21</f>
        <v>3682</v>
      </c>
      <c r="D24" s="8">
        <f>[1]ORDEN!DZ21</f>
        <v>1669</v>
      </c>
      <c r="E24" s="21">
        <f t="shared" si="0"/>
        <v>2.2061114439784304</v>
      </c>
    </row>
    <row r="25" spans="1:5" ht="15.75" x14ac:dyDescent="0.2">
      <c r="A25" s="4">
        <v>20</v>
      </c>
      <c r="B25" s="2" t="s">
        <v>111</v>
      </c>
      <c r="C25" s="92">
        <f>[1]ORDEN!$EB22</f>
        <v>6535</v>
      </c>
      <c r="D25" s="8">
        <f>[1]ORDEN!DZ22</f>
        <v>888</v>
      </c>
      <c r="E25" s="21">
        <f t="shared" si="0"/>
        <v>7.3592342342342345</v>
      </c>
    </row>
    <row r="26" spans="1:5" ht="15.75" x14ac:dyDescent="0.2">
      <c r="A26" s="4">
        <v>21</v>
      </c>
      <c r="B26" s="3" t="s">
        <v>31</v>
      </c>
      <c r="C26" s="92">
        <f>[1]ORDEN!$EB23</f>
        <v>8445</v>
      </c>
      <c r="D26" s="8">
        <f>[1]ORDEN!DZ23</f>
        <v>2745</v>
      </c>
      <c r="E26" s="21">
        <f t="shared" si="0"/>
        <v>3.0765027322404372</v>
      </c>
    </row>
    <row r="27" spans="1:5" ht="15.75" x14ac:dyDescent="0.2">
      <c r="A27" s="4">
        <v>22</v>
      </c>
      <c r="B27" s="3" t="s">
        <v>9</v>
      </c>
      <c r="C27" s="92">
        <f>[1]ORDEN!$EB24</f>
        <v>1774</v>
      </c>
      <c r="D27" s="8">
        <f>[1]ORDEN!DZ24</f>
        <v>1720</v>
      </c>
      <c r="E27" s="21">
        <f t="shared" si="0"/>
        <v>1.0313953488372094</v>
      </c>
    </row>
    <row r="28" spans="1:5" ht="15.75" x14ac:dyDescent="0.2">
      <c r="A28" s="4">
        <v>23</v>
      </c>
      <c r="B28" s="3" t="s">
        <v>36</v>
      </c>
      <c r="C28" s="92">
        <f>[1]ORDEN!$EB25</f>
        <v>3200</v>
      </c>
      <c r="D28" s="8">
        <f>[1]ORDEN!DZ25</f>
        <v>1387</v>
      </c>
      <c r="E28" s="21">
        <f t="shared" si="0"/>
        <v>2.3071377072819033</v>
      </c>
    </row>
    <row r="29" spans="1:5" ht="15.75" x14ac:dyDescent="0.2">
      <c r="A29" s="4">
        <v>24</v>
      </c>
      <c r="B29" s="3" t="s">
        <v>37</v>
      </c>
      <c r="C29" s="92">
        <f>[1]ORDEN!$EB26</f>
        <v>2875</v>
      </c>
      <c r="D29" s="8">
        <f>[1]ORDEN!DZ26</f>
        <v>1907</v>
      </c>
      <c r="E29" s="21">
        <f t="shared" si="0"/>
        <v>1.507603565810173</v>
      </c>
    </row>
    <row r="30" spans="1:5" ht="15.75" x14ac:dyDescent="0.2">
      <c r="A30" s="4">
        <v>25</v>
      </c>
      <c r="B30" s="3" t="s">
        <v>38</v>
      </c>
      <c r="C30" s="92">
        <f>[1]ORDEN!$EB27</f>
        <v>7810</v>
      </c>
      <c r="D30" s="8">
        <f>[1]ORDEN!DZ27</f>
        <v>3108</v>
      </c>
      <c r="E30" s="21">
        <f t="shared" si="0"/>
        <v>2.512870012870013</v>
      </c>
    </row>
    <row r="31" spans="1:5" ht="15.75" x14ac:dyDescent="0.2">
      <c r="A31" s="4">
        <v>26</v>
      </c>
      <c r="B31" s="3" t="s">
        <v>39</v>
      </c>
      <c r="C31" s="92">
        <f>[1]ORDEN!$EB28</f>
        <v>2039</v>
      </c>
      <c r="D31" s="8">
        <f>[1]ORDEN!DZ28</f>
        <v>1363</v>
      </c>
      <c r="E31" s="21">
        <f t="shared" si="0"/>
        <v>1.495964783565664</v>
      </c>
    </row>
    <row r="32" spans="1:5" ht="15.75" x14ac:dyDescent="0.2">
      <c r="A32" s="4">
        <v>27</v>
      </c>
      <c r="B32" s="3" t="s">
        <v>40</v>
      </c>
      <c r="C32" s="92">
        <f>[1]ORDEN!$EB29</f>
        <v>3816</v>
      </c>
      <c r="D32" s="8">
        <f>[1]ORDEN!DZ29</f>
        <v>2510</v>
      </c>
      <c r="E32" s="21">
        <f t="shared" si="0"/>
        <v>1.5203187250996015</v>
      </c>
    </row>
    <row r="33" spans="1:5" ht="15.75" x14ac:dyDescent="0.2">
      <c r="A33" s="4">
        <v>28</v>
      </c>
      <c r="B33" s="3" t="s">
        <v>3</v>
      </c>
      <c r="C33" s="92">
        <f>[1]ORDEN!$EB30</f>
        <v>3748</v>
      </c>
      <c r="D33" s="8">
        <f>[1]ORDEN!DZ30</f>
        <v>1913</v>
      </c>
      <c r="E33" s="21">
        <f t="shared" si="0"/>
        <v>1.9592263460533195</v>
      </c>
    </row>
    <row r="34" spans="1:5" ht="15.75" x14ac:dyDescent="0.2">
      <c r="A34" s="4">
        <v>29</v>
      </c>
      <c r="B34" s="3" t="s">
        <v>2</v>
      </c>
      <c r="C34" s="92">
        <f>[1]ORDEN!$EB31</f>
        <v>1884</v>
      </c>
      <c r="D34" s="8">
        <f>[1]ORDEN!DZ31</f>
        <v>1526</v>
      </c>
      <c r="E34" s="21">
        <f t="shared" si="0"/>
        <v>1.234600262123198</v>
      </c>
    </row>
    <row r="35" spans="1:5" ht="15.75" x14ac:dyDescent="0.2">
      <c r="A35" s="4">
        <v>30</v>
      </c>
      <c r="B35" s="3" t="s">
        <v>41</v>
      </c>
      <c r="C35" s="92">
        <f>[1]ORDEN!$EB32</f>
        <v>4739</v>
      </c>
      <c r="D35" s="8">
        <f>[1]ORDEN!DZ32</f>
        <v>3700</v>
      </c>
      <c r="E35" s="21">
        <f t="shared" si="0"/>
        <v>1.2808108108108107</v>
      </c>
    </row>
    <row r="36" spans="1:5" ht="15.75" x14ac:dyDescent="0.2">
      <c r="A36" s="4">
        <v>31</v>
      </c>
      <c r="B36" s="3" t="s">
        <v>42</v>
      </c>
      <c r="C36" s="92">
        <f>[1]ORDEN!$EB33</f>
        <v>2172</v>
      </c>
      <c r="D36" s="8">
        <f>[1]ORDEN!DZ33</f>
        <v>1425</v>
      </c>
      <c r="E36" s="21">
        <f t="shared" si="0"/>
        <v>1.5242105263157895</v>
      </c>
    </row>
    <row r="37" spans="1:5" ht="15.75" x14ac:dyDescent="0.2">
      <c r="A37" s="4">
        <v>32</v>
      </c>
      <c r="B37" s="3" t="s">
        <v>27</v>
      </c>
      <c r="C37" s="92">
        <f>[1]ORDEN!$EB34</f>
        <v>7641</v>
      </c>
      <c r="D37" s="8">
        <f>[1]ORDEN!DZ34</f>
        <v>2979</v>
      </c>
      <c r="E37" s="21">
        <f t="shared" si="0"/>
        <v>2.5649546827794563</v>
      </c>
    </row>
    <row r="38" spans="1:5" ht="15.75" x14ac:dyDescent="0.2">
      <c r="A38" s="4">
        <v>33</v>
      </c>
      <c r="B38" s="3" t="s">
        <v>60</v>
      </c>
      <c r="C38" s="92">
        <f>[1]ORDEN!$EB35</f>
        <v>3757</v>
      </c>
      <c r="D38" s="8">
        <f>[1]ORDEN!DZ35</f>
        <v>1626</v>
      </c>
      <c r="E38" s="21">
        <f t="shared" si="0"/>
        <v>2.3105781057810577</v>
      </c>
    </row>
    <row r="39" spans="1:5" ht="15.75" x14ac:dyDescent="0.2">
      <c r="A39" s="4">
        <v>34</v>
      </c>
      <c r="B39" s="3" t="s">
        <v>43</v>
      </c>
      <c r="C39" s="92">
        <f>[1]ORDEN!$EB36</f>
        <v>5147</v>
      </c>
      <c r="D39" s="8">
        <f>[1]ORDEN!DZ36</f>
        <v>2471</v>
      </c>
      <c r="E39" s="21">
        <f t="shared" si="0"/>
        <v>2.0829623634156214</v>
      </c>
    </row>
    <row r="40" spans="1:5" ht="15.75" x14ac:dyDescent="0.2">
      <c r="A40" s="4">
        <v>35</v>
      </c>
      <c r="B40" s="3" t="s">
        <v>44</v>
      </c>
      <c r="C40" s="92">
        <f>[1]ORDEN!$EB37</f>
        <v>3791</v>
      </c>
      <c r="D40" s="8">
        <f>[1]ORDEN!DZ37</f>
        <v>1035</v>
      </c>
      <c r="E40" s="21">
        <f t="shared" si="0"/>
        <v>3.6628019323671497</v>
      </c>
    </row>
    <row r="41" spans="1:5" ht="15.75" x14ac:dyDescent="0.2">
      <c r="A41" s="4">
        <v>36</v>
      </c>
      <c r="B41" s="3" t="s">
        <v>45</v>
      </c>
      <c r="C41" s="92">
        <f>[1]ORDEN!$EB38</f>
        <v>11705</v>
      </c>
      <c r="D41" s="8">
        <f>[1]ORDEN!DZ38</f>
        <v>2252</v>
      </c>
      <c r="E41" s="21">
        <f t="shared" si="0"/>
        <v>5.1976021314387211</v>
      </c>
    </row>
    <row r="42" spans="1:5" ht="15.75" x14ac:dyDescent="0.2">
      <c r="A42" s="4">
        <v>37</v>
      </c>
      <c r="B42" s="3" t="s">
        <v>4</v>
      </c>
      <c r="C42" s="92">
        <f>[1]ORDEN!$EB39</f>
        <v>3972</v>
      </c>
      <c r="D42" s="8">
        <f>[1]ORDEN!DZ39</f>
        <v>2230</v>
      </c>
      <c r="E42" s="21">
        <f t="shared" si="0"/>
        <v>1.7811659192825111</v>
      </c>
    </row>
    <row r="43" spans="1:5" ht="15.75" x14ac:dyDescent="0.2">
      <c r="A43" s="4">
        <v>38</v>
      </c>
      <c r="B43" s="3" t="s">
        <v>46</v>
      </c>
      <c r="C43" s="92">
        <f>[1]ORDEN!$EB40</f>
        <v>16256</v>
      </c>
      <c r="D43" s="8">
        <f>[1]ORDEN!DZ40</f>
        <v>5413</v>
      </c>
      <c r="E43" s="21">
        <f t="shared" si="0"/>
        <v>3.003140587474598</v>
      </c>
    </row>
    <row r="44" spans="1:5" ht="15.75" x14ac:dyDescent="0.2">
      <c r="A44" s="4">
        <v>39</v>
      </c>
      <c r="B44" s="2" t="s">
        <v>22</v>
      </c>
      <c r="C44" s="92">
        <f>[1]ORDEN!$EB41</f>
        <v>4003</v>
      </c>
      <c r="D44" s="8">
        <f>[1]ORDEN!DZ41</f>
        <v>3040</v>
      </c>
      <c r="E44" s="21">
        <f t="shared" si="0"/>
        <v>1.3167763157894736</v>
      </c>
    </row>
    <row r="45" spans="1:5" ht="15.75" x14ac:dyDescent="0.2">
      <c r="A45" s="4">
        <v>40</v>
      </c>
      <c r="B45" s="2" t="s">
        <v>47</v>
      </c>
      <c r="C45" s="92">
        <f>[1]ORDEN!$EB42</f>
        <v>1482</v>
      </c>
      <c r="D45" s="8">
        <f>[1]ORDEN!DZ42</f>
        <v>1846</v>
      </c>
      <c r="E45" s="21">
        <f t="shared" si="0"/>
        <v>0.80281690140845074</v>
      </c>
    </row>
    <row r="46" spans="1:5" ht="17.25" customHeight="1" x14ac:dyDescent="0.2">
      <c r="A46" s="4">
        <v>41</v>
      </c>
      <c r="B46" s="27" t="s">
        <v>112</v>
      </c>
      <c r="C46" s="92">
        <f>[1]ORDEN!$EB43</f>
        <v>5213</v>
      </c>
      <c r="D46" s="8">
        <f>[1]ORDEN!DZ43</f>
        <v>1976</v>
      </c>
      <c r="E46" s="21">
        <f t="shared" si="0"/>
        <v>2.638157894736842</v>
      </c>
    </row>
    <row r="47" spans="1:5" ht="15.75" x14ac:dyDescent="0.2">
      <c r="A47" s="4">
        <v>42</v>
      </c>
      <c r="B47" s="2" t="s">
        <v>30</v>
      </c>
      <c r="C47" s="92">
        <f>[1]ORDEN!$EB44</f>
        <v>1349</v>
      </c>
      <c r="D47" s="8">
        <f>[1]ORDEN!DZ44</f>
        <v>1414</v>
      </c>
      <c r="E47" s="21">
        <f t="shared" si="0"/>
        <v>0.95403111739745405</v>
      </c>
    </row>
    <row r="48" spans="1:5" ht="15.75" x14ac:dyDescent="0.2">
      <c r="A48" s="4">
        <v>43</v>
      </c>
      <c r="B48" s="2" t="s">
        <v>48</v>
      </c>
      <c r="C48" s="92">
        <f>[1]ORDEN!$EB45</f>
        <v>4305</v>
      </c>
      <c r="D48" s="8">
        <f>[1]ORDEN!DZ45</f>
        <v>1655</v>
      </c>
      <c r="E48" s="21">
        <f t="shared" si="0"/>
        <v>2.6012084592145017</v>
      </c>
    </row>
    <row r="49" spans="1:5" ht="15.75" x14ac:dyDescent="0.2">
      <c r="A49" s="4">
        <v>44</v>
      </c>
      <c r="B49" s="2" t="s">
        <v>5</v>
      </c>
      <c r="C49" s="92">
        <f>[1]ORDEN!$EB46</f>
        <v>1892</v>
      </c>
      <c r="D49" s="8">
        <f>[1]ORDEN!DZ46</f>
        <v>640</v>
      </c>
      <c r="E49" s="21">
        <f t="shared" si="0"/>
        <v>2.9562499999999998</v>
      </c>
    </row>
    <row r="50" spans="1:5" ht="15.75" x14ac:dyDescent="0.2">
      <c r="A50" s="4">
        <v>45</v>
      </c>
      <c r="B50" s="2" t="s">
        <v>49</v>
      </c>
      <c r="C50" s="92">
        <f>[1]ORDEN!$EB47</f>
        <v>2880</v>
      </c>
      <c r="D50" s="8">
        <f>[1]ORDEN!DZ47</f>
        <v>3327</v>
      </c>
      <c r="E50" s="21">
        <f t="shared" si="0"/>
        <v>0.86564472497745715</v>
      </c>
    </row>
    <row r="51" spans="1:5" ht="15.75" x14ac:dyDescent="0.2">
      <c r="A51" s="4">
        <v>46</v>
      </c>
      <c r="B51" s="2" t="s">
        <v>23</v>
      </c>
      <c r="C51" s="92">
        <f>[1]ORDEN!$EB48</f>
        <v>9044</v>
      </c>
      <c r="D51" s="8">
        <f>[1]ORDEN!DZ48</f>
        <v>3201</v>
      </c>
      <c r="E51" s="21">
        <f t="shared" si="0"/>
        <v>2.8253670727897533</v>
      </c>
    </row>
    <row r="52" spans="1:5" ht="15.75" x14ac:dyDescent="0.2">
      <c r="A52" s="4">
        <v>47</v>
      </c>
      <c r="B52" s="2" t="s">
        <v>50</v>
      </c>
      <c r="C52" s="92">
        <f>[1]ORDEN!$EB49</f>
        <v>1071</v>
      </c>
      <c r="D52" s="8">
        <f>[1]ORDEN!DZ49</f>
        <v>1819</v>
      </c>
      <c r="E52" s="21">
        <f t="shared" si="0"/>
        <v>0.58878504672897192</v>
      </c>
    </row>
    <row r="53" spans="1:5" ht="15.75" x14ac:dyDescent="0.2">
      <c r="A53" s="4">
        <v>48</v>
      </c>
      <c r="B53" s="3" t="s">
        <v>0</v>
      </c>
      <c r="C53" s="92">
        <f>[1]ORDEN!$EB50</f>
        <v>1735</v>
      </c>
      <c r="D53" s="8">
        <f>[1]ORDEN!DZ50</f>
        <v>2157</v>
      </c>
      <c r="E53" s="21">
        <f t="shared" si="0"/>
        <v>0.80435790449698652</v>
      </c>
    </row>
    <row r="54" spans="1:5" ht="15.75" x14ac:dyDescent="0.2">
      <c r="A54" s="4">
        <v>49</v>
      </c>
      <c r="B54" s="3" t="s">
        <v>51</v>
      </c>
      <c r="C54" s="92">
        <f>[1]ORDEN!$EB51</f>
        <v>2289</v>
      </c>
      <c r="D54" s="8">
        <f>[1]ORDEN!DZ51</f>
        <v>1361</v>
      </c>
      <c r="E54" s="21">
        <f t="shared" si="0"/>
        <v>1.6818515797207936</v>
      </c>
    </row>
    <row r="55" spans="1:5" ht="15.75" x14ac:dyDescent="0.2">
      <c r="A55" s="4">
        <v>50</v>
      </c>
      <c r="B55" s="2" t="s">
        <v>59</v>
      </c>
      <c r="C55" s="92">
        <f>[1]ORDEN!$EB52</f>
        <v>1875</v>
      </c>
      <c r="D55" s="8">
        <f>[1]ORDEN!DZ52</f>
        <v>1883</v>
      </c>
      <c r="E55" s="21">
        <f t="shared" si="0"/>
        <v>0.99575146043547536</v>
      </c>
    </row>
    <row r="56" spans="1:5" ht="15.75" x14ac:dyDescent="0.2">
      <c r="A56" s="4">
        <v>51</v>
      </c>
      <c r="B56" s="2" t="s">
        <v>52</v>
      </c>
      <c r="C56" s="92">
        <f>[1]ORDEN!$EB53</f>
        <v>1397</v>
      </c>
      <c r="D56" s="8">
        <f>[1]ORDEN!DZ53</f>
        <v>1843</v>
      </c>
      <c r="E56" s="21">
        <f t="shared" si="0"/>
        <v>0.75800325556158432</v>
      </c>
    </row>
    <row r="57" spans="1:5" ht="18" customHeight="1" x14ac:dyDescent="0.2">
      <c r="A57" s="4">
        <v>52</v>
      </c>
      <c r="B57" s="5" t="s">
        <v>7</v>
      </c>
      <c r="C57" s="92">
        <f>[1]ORDEN!$EB54</f>
        <v>3971</v>
      </c>
      <c r="D57" s="8">
        <f>[1]ORDEN!DZ54</f>
        <v>1024</v>
      </c>
      <c r="E57" s="21">
        <f t="shared" si="0"/>
        <v>3.8779296875</v>
      </c>
    </row>
    <row r="58" spans="1:5" ht="15.75" x14ac:dyDescent="0.2">
      <c r="A58" s="4">
        <v>53</v>
      </c>
      <c r="B58" s="3" t="s">
        <v>53</v>
      </c>
      <c r="C58" s="92">
        <f>[1]ORDEN!$EB55</f>
        <v>1800</v>
      </c>
      <c r="D58" s="8">
        <f>[1]ORDEN!DZ55</f>
        <v>1171</v>
      </c>
      <c r="E58" s="21">
        <f t="shared" si="0"/>
        <v>1.5371477369769428</v>
      </c>
    </row>
    <row r="59" spans="1:5" ht="15.75" x14ac:dyDescent="0.2">
      <c r="A59" s="4">
        <v>54</v>
      </c>
      <c r="B59" s="2" t="s">
        <v>113</v>
      </c>
      <c r="C59" s="92">
        <f>[1]ORDEN!$EB56</f>
        <v>4694</v>
      </c>
      <c r="D59" s="8">
        <f>[1]ORDEN!DZ56</f>
        <v>1348</v>
      </c>
      <c r="E59" s="21">
        <f t="shared" si="0"/>
        <v>3.4821958456973294</v>
      </c>
    </row>
    <row r="60" spans="1:5" ht="15.75" x14ac:dyDescent="0.2">
      <c r="A60" s="4" t="s">
        <v>19</v>
      </c>
      <c r="B60" s="2" t="s">
        <v>16</v>
      </c>
      <c r="C60" s="92">
        <f>[1]ORDEN!$EB57</f>
        <v>3982</v>
      </c>
      <c r="D60" s="8">
        <f>[1]ORDEN!DZ57</f>
        <v>1491</v>
      </c>
      <c r="E60" s="21">
        <f t="shared" si="0"/>
        <v>2.6706908115358821</v>
      </c>
    </row>
    <row r="61" spans="1:5" ht="15.75" x14ac:dyDescent="0.2">
      <c r="A61" s="4" t="s">
        <v>20</v>
      </c>
      <c r="B61" s="2" t="s">
        <v>17</v>
      </c>
      <c r="C61" s="92">
        <f>[1]ORDEN!$EB58</f>
        <v>2914</v>
      </c>
      <c r="D61" s="8">
        <f>[1]ORDEN!DZ58</f>
        <v>1888</v>
      </c>
      <c r="E61" s="21">
        <f t="shared" si="0"/>
        <v>1.5434322033898304</v>
      </c>
    </row>
    <row r="62" spans="1:5" ht="15.75" x14ac:dyDescent="0.2">
      <c r="A62" s="4" t="s">
        <v>21</v>
      </c>
      <c r="B62" s="2" t="s">
        <v>18</v>
      </c>
      <c r="C62" s="92">
        <f>[1]ORDEN!$EB59</f>
        <v>1477</v>
      </c>
      <c r="D62" s="8">
        <f>[1]ORDEN!DZ59</f>
        <v>670</v>
      </c>
      <c r="E62" s="21">
        <f t="shared" si="0"/>
        <v>2.2044776119402987</v>
      </c>
    </row>
    <row r="63" spans="1:5" ht="15.75" x14ac:dyDescent="0.2">
      <c r="A63" s="4" t="s">
        <v>54</v>
      </c>
      <c r="B63" s="2" t="s">
        <v>56</v>
      </c>
      <c r="C63" s="92">
        <f>[1]ORDEN!$EB60</f>
        <v>1081</v>
      </c>
      <c r="D63" s="8">
        <f>[1]ORDEN!DZ60</f>
        <v>1345</v>
      </c>
      <c r="E63" s="21">
        <f t="shared" si="0"/>
        <v>0.80371747211895905</v>
      </c>
    </row>
    <row r="64" spans="1:5" ht="15.75" x14ac:dyDescent="0.2">
      <c r="A64" s="4" t="s">
        <v>55</v>
      </c>
      <c r="B64" s="12" t="s">
        <v>58</v>
      </c>
      <c r="C64" s="92">
        <f>[1]ORDEN!$EB61</f>
        <v>1798</v>
      </c>
      <c r="D64" s="8">
        <f>[1]ORDEN!DZ61</f>
        <v>2316</v>
      </c>
      <c r="E64" s="21">
        <f t="shared" si="0"/>
        <v>0.77633851468048354</v>
      </c>
    </row>
    <row r="65" spans="1:5" ht="15.75" x14ac:dyDescent="0.2">
      <c r="A65" s="4">
        <v>60</v>
      </c>
      <c r="B65" s="12" t="s">
        <v>57</v>
      </c>
      <c r="C65" s="92">
        <f>[1]ORDEN!$EB62</f>
        <v>1618</v>
      </c>
      <c r="D65" s="8">
        <f>[1]ORDEN!DZ62</f>
        <v>824</v>
      </c>
      <c r="E65" s="21">
        <f t="shared" si="0"/>
        <v>1.9635922330097086</v>
      </c>
    </row>
    <row r="66" spans="1:5" ht="15.75" x14ac:dyDescent="0.2">
      <c r="A66" s="4">
        <v>61</v>
      </c>
      <c r="B66" s="12" t="s">
        <v>74</v>
      </c>
      <c r="C66" s="92">
        <f>[1]ORDEN!$EB63</f>
        <v>812</v>
      </c>
      <c r="D66" s="8">
        <f>[1]ORDEN!DZ63</f>
        <v>750</v>
      </c>
      <c r="E66" s="21">
        <f t="shared" si="0"/>
        <v>1.0826666666666667</v>
      </c>
    </row>
    <row r="67" spans="1:5" ht="15.75" x14ac:dyDescent="0.2">
      <c r="A67" s="4">
        <v>62</v>
      </c>
      <c r="B67" s="12" t="s">
        <v>77</v>
      </c>
      <c r="C67" s="92">
        <f>[1]ORDEN!$EB64</f>
        <v>703</v>
      </c>
      <c r="D67" s="8">
        <f>[1]ORDEN!DZ64</f>
        <v>214</v>
      </c>
      <c r="E67" s="21">
        <f t="shared" si="0"/>
        <v>3.2850467289719627</v>
      </c>
    </row>
    <row r="68" spans="1:5" ht="15.75" x14ac:dyDescent="0.2">
      <c r="A68" s="4">
        <v>63</v>
      </c>
      <c r="B68" s="12" t="s">
        <v>94</v>
      </c>
      <c r="C68" s="92">
        <f>[1]ORDEN!$EB65</f>
        <v>890</v>
      </c>
      <c r="D68" s="8">
        <f>[1]ORDEN!DZ65</f>
        <v>641</v>
      </c>
      <c r="E68" s="21">
        <f t="shared" si="0"/>
        <v>1.3884555382215289</v>
      </c>
    </row>
    <row r="69" spans="1:5" ht="15.75" x14ac:dyDescent="0.2">
      <c r="A69" s="4">
        <v>64</v>
      </c>
      <c r="B69" s="12" t="s">
        <v>97</v>
      </c>
      <c r="C69" s="92">
        <f>[1]ORDEN!$EB66</f>
        <v>1071</v>
      </c>
      <c r="D69" s="8">
        <f>[1]ORDEN!DZ66</f>
        <v>576</v>
      </c>
      <c r="E69" s="21">
        <f t="shared" si="0"/>
        <v>1.859375</v>
      </c>
    </row>
    <row r="70" spans="1:5" ht="15.75" x14ac:dyDescent="0.2">
      <c r="A70" s="4">
        <v>65</v>
      </c>
      <c r="B70" s="12" t="s">
        <v>95</v>
      </c>
      <c r="C70" s="92">
        <f>[1]ORDEN!$EB67</f>
        <v>204</v>
      </c>
      <c r="D70" s="8">
        <f>[1]ORDEN!DZ67</f>
        <v>874</v>
      </c>
      <c r="E70" s="21">
        <f t="shared" si="0"/>
        <v>0.23340961098398169</v>
      </c>
    </row>
    <row r="71" spans="1:5" ht="15.75" x14ac:dyDescent="0.2">
      <c r="A71" s="4">
        <v>66</v>
      </c>
      <c r="B71" s="12" t="s">
        <v>96</v>
      </c>
      <c r="C71" s="92">
        <f>[1]ORDEN!$EB68</f>
        <v>944</v>
      </c>
      <c r="D71" s="8">
        <f>[1]ORDEN!DZ68</f>
        <v>685</v>
      </c>
      <c r="E71" s="21">
        <f t="shared" si="0"/>
        <v>1.3781021897810219</v>
      </c>
    </row>
    <row r="72" spans="1:5" ht="15.75" x14ac:dyDescent="0.2">
      <c r="A72" s="4">
        <v>67</v>
      </c>
      <c r="B72" s="12" t="s">
        <v>98</v>
      </c>
      <c r="C72" s="92">
        <f>[1]ORDEN!$EB69</f>
        <v>385</v>
      </c>
      <c r="D72" s="8">
        <f>[1]ORDEN!DZ69</f>
        <v>700</v>
      </c>
      <c r="E72" s="21">
        <f t="shared" si="0"/>
        <v>0.55000000000000004</v>
      </c>
    </row>
    <row r="73" spans="1:5" ht="15.75" x14ac:dyDescent="0.2">
      <c r="A73" s="4">
        <v>68</v>
      </c>
      <c r="B73" s="12" t="s">
        <v>99</v>
      </c>
      <c r="C73" s="92">
        <f>[1]ORDEN!$EB70</f>
        <v>63</v>
      </c>
      <c r="D73" s="8">
        <f>[1]ORDEN!DZ70</f>
        <v>462</v>
      </c>
      <c r="E73" s="21">
        <f t="shared" ref="E73:E91" si="1">+C73/D73</f>
        <v>0.13636363636363635</v>
      </c>
    </row>
    <row r="74" spans="1:5" ht="15.75" x14ac:dyDescent="0.2">
      <c r="A74" s="4">
        <v>69</v>
      </c>
      <c r="B74" s="12" t="s">
        <v>100</v>
      </c>
      <c r="C74" s="92">
        <f>[1]ORDEN!$EB71</f>
        <v>334</v>
      </c>
      <c r="D74" s="8">
        <f>[1]ORDEN!DZ71</f>
        <v>435</v>
      </c>
      <c r="E74" s="21">
        <f t="shared" si="1"/>
        <v>0.76781609195402301</v>
      </c>
    </row>
    <row r="75" spans="1:5" ht="15.75" x14ac:dyDescent="0.2">
      <c r="A75" s="4">
        <v>70</v>
      </c>
      <c r="B75" s="12" t="s">
        <v>101</v>
      </c>
      <c r="C75" s="92">
        <f>[1]ORDEN!$EB72</f>
        <v>645</v>
      </c>
      <c r="D75" s="8">
        <f>[1]ORDEN!DZ72</f>
        <v>297</v>
      </c>
      <c r="E75" s="21">
        <f t="shared" si="1"/>
        <v>2.1717171717171717</v>
      </c>
    </row>
    <row r="76" spans="1:5" ht="15.75" x14ac:dyDescent="0.2">
      <c r="A76" s="4">
        <v>71</v>
      </c>
      <c r="B76" s="12" t="s">
        <v>102</v>
      </c>
      <c r="C76" s="92">
        <f>[1]ORDEN!$EB73</f>
        <v>375</v>
      </c>
      <c r="D76" s="8">
        <f>[1]ORDEN!DZ73</f>
        <v>829</v>
      </c>
      <c r="E76" s="21">
        <f t="shared" si="1"/>
        <v>0.45235223160434257</v>
      </c>
    </row>
    <row r="77" spans="1:5" ht="15.75" x14ac:dyDescent="0.2">
      <c r="A77" s="4">
        <v>72</v>
      </c>
      <c r="B77" s="12" t="s">
        <v>103</v>
      </c>
      <c r="C77" s="92">
        <f>[1]ORDEN!$EB74</f>
        <v>39</v>
      </c>
      <c r="D77" s="8">
        <f>[1]ORDEN!DZ74</f>
        <v>81</v>
      </c>
      <c r="E77" s="21">
        <f t="shared" si="1"/>
        <v>0.48148148148148145</v>
      </c>
    </row>
    <row r="78" spans="1:5" ht="15.75" x14ac:dyDescent="0.2">
      <c r="A78" s="4">
        <v>73</v>
      </c>
      <c r="B78" s="12" t="s">
        <v>104</v>
      </c>
      <c r="C78" s="92">
        <f>[1]ORDEN!$EB75</f>
        <v>29</v>
      </c>
      <c r="D78" s="8">
        <f>[1]ORDEN!DZ75</f>
        <v>712</v>
      </c>
      <c r="E78" s="21">
        <f t="shared" si="1"/>
        <v>4.0730337078651688E-2</v>
      </c>
    </row>
    <row r="79" spans="1:5" ht="15.75" x14ac:dyDescent="0.2">
      <c r="A79" s="4">
        <v>74</v>
      </c>
      <c r="B79" s="12" t="s">
        <v>106</v>
      </c>
      <c r="C79" s="92">
        <f>[1]ORDEN!$EB76</f>
        <v>553</v>
      </c>
      <c r="D79" s="8">
        <f>[1]ORDEN!DZ76</f>
        <v>371</v>
      </c>
      <c r="E79" s="21">
        <f t="shared" si="1"/>
        <v>1.4905660377358489</v>
      </c>
    </row>
    <row r="80" spans="1:5" ht="15.75" x14ac:dyDescent="0.2">
      <c r="A80" s="4">
        <v>75</v>
      </c>
      <c r="B80" s="12" t="s">
        <v>107</v>
      </c>
      <c r="C80" s="92">
        <f>[1]ORDEN!$EB77</f>
        <v>131</v>
      </c>
      <c r="D80" s="8">
        <f>[1]ORDEN!DZ77</f>
        <v>140</v>
      </c>
      <c r="E80" s="21">
        <f t="shared" si="1"/>
        <v>0.93571428571428572</v>
      </c>
    </row>
    <row r="81" spans="1:5" ht="15.75" x14ac:dyDescent="0.2">
      <c r="A81" s="4">
        <v>76</v>
      </c>
      <c r="B81" s="12" t="s">
        <v>108</v>
      </c>
      <c r="C81" s="92">
        <f>[1]ORDEN!$EB78</f>
        <v>64</v>
      </c>
      <c r="D81" s="8">
        <f>[1]ORDEN!DZ78</f>
        <v>197</v>
      </c>
      <c r="E81" s="21">
        <f t="shared" si="1"/>
        <v>0.32487309644670048</v>
      </c>
    </row>
    <row r="82" spans="1:5" ht="15.75" x14ac:dyDescent="0.2">
      <c r="A82" s="4">
        <v>77</v>
      </c>
      <c r="B82" s="12" t="s">
        <v>109</v>
      </c>
      <c r="C82" s="92">
        <f>[1]ORDEN!$EB79</f>
        <v>0</v>
      </c>
      <c r="D82" s="8">
        <f>[1]ORDEN!DZ79</f>
        <v>232</v>
      </c>
      <c r="E82" s="21">
        <f t="shared" si="1"/>
        <v>0</v>
      </c>
    </row>
    <row r="83" spans="1:5" ht="15.75" x14ac:dyDescent="0.2">
      <c r="A83" s="4">
        <v>78</v>
      </c>
      <c r="B83" s="12" t="s">
        <v>110</v>
      </c>
      <c r="C83" s="92">
        <f>[1]ORDEN!$EB80</f>
        <v>129</v>
      </c>
      <c r="D83" s="8">
        <f>[1]ORDEN!DZ80</f>
        <v>164</v>
      </c>
      <c r="E83" s="21">
        <f t="shared" si="1"/>
        <v>0.78658536585365857</v>
      </c>
    </row>
    <row r="84" spans="1:5" ht="15.75" x14ac:dyDescent="0.2">
      <c r="A84" s="4">
        <v>79</v>
      </c>
      <c r="B84" s="12" t="s">
        <v>120</v>
      </c>
      <c r="C84" s="92">
        <f>[1]ORDEN!$EB81</f>
        <v>1421</v>
      </c>
      <c r="D84" s="8">
        <f>[1]ORDEN!DZ81</f>
        <v>565</v>
      </c>
      <c r="E84" s="21">
        <f t="shared" si="1"/>
        <v>2.5150442477876105</v>
      </c>
    </row>
    <row r="85" spans="1:5" ht="15.75" x14ac:dyDescent="0.2">
      <c r="A85" s="4">
        <v>80</v>
      </c>
      <c r="B85" s="12" t="s">
        <v>121</v>
      </c>
      <c r="C85" s="92">
        <f>[1]ORDEN!$EB82</f>
        <v>0</v>
      </c>
      <c r="D85" s="8">
        <f>[1]ORDEN!DZ82</f>
        <v>73</v>
      </c>
      <c r="E85" s="21">
        <f t="shared" si="1"/>
        <v>0</v>
      </c>
    </row>
    <row r="86" spans="1:5" ht="15.75" x14ac:dyDescent="0.2">
      <c r="A86" s="4">
        <v>81</v>
      </c>
      <c r="B86" s="12" t="s">
        <v>122</v>
      </c>
      <c r="C86" s="92">
        <f>[1]ORDEN!$EB83</f>
        <v>20</v>
      </c>
      <c r="D86" s="8">
        <f>[1]ORDEN!DZ83</f>
        <v>161</v>
      </c>
      <c r="E86" s="21">
        <f t="shared" si="1"/>
        <v>0.12422360248447205</v>
      </c>
    </row>
    <row r="87" spans="1:5" ht="15.75" x14ac:dyDescent="0.2">
      <c r="A87" s="4">
        <v>82</v>
      </c>
      <c r="B87" s="12" t="s">
        <v>123</v>
      </c>
      <c r="C87" s="92">
        <f>[1]ORDEN!$EB84</f>
        <v>0</v>
      </c>
      <c r="D87" s="8">
        <f>[1]ORDEN!DZ84</f>
        <v>124</v>
      </c>
      <c r="E87" s="21">
        <f t="shared" si="1"/>
        <v>0</v>
      </c>
    </row>
    <row r="88" spans="1:5" ht="15.75" x14ac:dyDescent="0.2">
      <c r="A88" s="4">
        <v>83</v>
      </c>
      <c r="B88" s="12" t="s">
        <v>124</v>
      </c>
      <c r="C88" s="92">
        <f>[1]ORDEN!$EB85</f>
        <v>43</v>
      </c>
      <c r="D88" s="8">
        <f>[1]ORDEN!DZ85</f>
        <v>195</v>
      </c>
      <c r="E88" s="21">
        <f t="shared" si="1"/>
        <v>0.22051282051282051</v>
      </c>
    </row>
    <row r="89" spans="1:5" ht="15.75" x14ac:dyDescent="0.2">
      <c r="A89" s="4">
        <v>84</v>
      </c>
      <c r="B89" s="12" t="s">
        <v>125</v>
      </c>
      <c r="C89" s="92">
        <f>[1]ORDEN!$EB86</f>
        <v>0</v>
      </c>
      <c r="D89" s="8">
        <f>[1]ORDEN!DZ86</f>
        <v>108</v>
      </c>
      <c r="E89" s="21">
        <f t="shared" si="1"/>
        <v>0</v>
      </c>
    </row>
    <row r="90" spans="1:5" ht="15.75" x14ac:dyDescent="0.2">
      <c r="A90" s="4">
        <v>85</v>
      </c>
      <c r="B90" s="12" t="s">
        <v>126</v>
      </c>
      <c r="C90" s="92">
        <f>[1]ORDEN!$EB87</f>
        <v>0</v>
      </c>
      <c r="D90" s="8">
        <f>[1]ORDEN!DZ87</f>
        <v>169</v>
      </c>
      <c r="E90" s="21">
        <f t="shared" si="1"/>
        <v>0</v>
      </c>
    </row>
    <row r="91" spans="1:5" ht="16.5" thickBot="1" x14ac:dyDescent="0.25">
      <c r="A91" s="4">
        <v>86</v>
      </c>
      <c r="B91" s="12" t="s">
        <v>127</v>
      </c>
      <c r="C91" s="92">
        <f>[1]ORDEN!$EB88</f>
        <v>0</v>
      </c>
      <c r="D91" s="8">
        <f>[1]ORDEN!DZ88</f>
        <v>216</v>
      </c>
      <c r="E91" s="21">
        <f t="shared" si="1"/>
        <v>0</v>
      </c>
    </row>
    <row r="92" spans="1:5" ht="17.25" thickTop="1" thickBot="1" x14ac:dyDescent="0.25">
      <c r="A92" s="146" t="s">
        <v>6</v>
      </c>
      <c r="B92" s="147"/>
      <c r="C92" s="6">
        <f>SUM(C6:C91)</f>
        <v>326555</v>
      </c>
      <c r="D92" s="6">
        <f>SUM(D6:D91)</f>
        <v>147561</v>
      </c>
      <c r="E92" s="22">
        <f>+C92/D92</f>
        <v>2.2130169895839686</v>
      </c>
    </row>
    <row r="93" spans="1:5" ht="16.5" thickTop="1" x14ac:dyDescent="0.2">
      <c r="A93" s="10" t="s">
        <v>137</v>
      </c>
      <c r="B93" s="13"/>
      <c r="C93" s="14"/>
      <c r="D93" s="14"/>
      <c r="E93" s="14"/>
    </row>
  </sheetData>
  <mergeCells count="5">
    <mergeCell ref="C4:E4"/>
    <mergeCell ref="A1:E1"/>
    <mergeCell ref="A92:B92"/>
    <mergeCell ref="B4:B5"/>
    <mergeCell ref="A4:A5"/>
  </mergeCells>
  <phoneticPr fontId="7" type="noConversion"/>
  <printOptions horizontalCentered="1"/>
  <pageMargins left="0.35433070866141736" right="0.35433070866141736" top="0.39370078740157483" bottom="0.39370078740157483" header="0" footer="0"/>
  <pageSetup paperSize="145" scale="48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view="pageBreakPreview" zoomScale="80" zoomScaleNormal="80" zoomScaleSheetLayoutView="80" workbookViewId="0">
      <selection activeCell="C4" sqref="C4"/>
    </sheetView>
  </sheetViews>
  <sheetFormatPr baseColWidth="10" defaultRowHeight="12.75" x14ac:dyDescent="0.2"/>
  <cols>
    <col min="1" max="1" width="6.42578125" customWidth="1"/>
    <col min="2" max="2" width="72.42578125" customWidth="1"/>
    <col min="3" max="3" width="35.28515625" customWidth="1"/>
  </cols>
  <sheetData>
    <row r="1" spans="1:3" ht="38.25" customHeight="1" x14ac:dyDescent="0.2">
      <c r="A1" s="144" t="s">
        <v>138</v>
      </c>
      <c r="B1" s="144"/>
      <c r="C1" s="144"/>
    </row>
    <row r="3" spans="1:3" ht="16.5" thickBot="1" x14ac:dyDescent="0.25">
      <c r="C3" s="26" t="s">
        <v>165</v>
      </c>
    </row>
    <row r="4" spans="1:3" ht="21" customHeight="1" thickTop="1" thickBot="1" x14ac:dyDescent="0.25">
      <c r="A4" s="154" t="s">
        <v>8</v>
      </c>
      <c r="B4" s="153" t="s">
        <v>71</v>
      </c>
      <c r="C4" s="34">
        <v>2012</v>
      </c>
    </row>
    <row r="5" spans="1:3" ht="90.75" customHeight="1" thickTop="1" thickBot="1" x14ac:dyDescent="0.25">
      <c r="A5" s="154"/>
      <c r="B5" s="153"/>
      <c r="C5" s="33" t="s">
        <v>87</v>
      </c>
    </row>
    <row r="6" spans="1:3" ht="16.5" thickTop="1" x14ac:dyDescent="0.2">
      <c r="A6" s="11">
        <v>1</v>
      </c>
      <c r="B6" s="1" t="s">
        <v>11</v>
      </c>
      <c r="C6" s="72">
        <f>[1]ORDEN!$EE3</f>
        <v>15</v>
      </c>
    </row>
    <row r="7" spans="1:3" ht="15.75" x14ac:dyDescent="0.2">
      <c r="A7" s="4">
        <v>2</v>
      </c>
      <c r="B7" s="2" t="s">
        <v>67</v>
      </c>
      <c r="C7" s="73">
        <f>[1]ORDEN!$EE4</f>
        <v>0</v>
      </c>
    </row>
    <row r="8" spans="1:3" ht="15.75" x14ac:dyDescent="0.2">
      <c r="A8" s="4">
        <v>3</v>
      </c>
      <c r="B8" s="2" t="s">
        <v>12</v>
      </c>
      <c r="C8" s="73">
        <f>[1]ORDEN!$EE5</f>
        <v>19</v>
      </c>
    </row>
    <row r="9" spans="1:3" ht="15.75" x14ac:dyDescent="0.2">
      <c r="A9" s="4">
        <v>4</v>
      </c>
      <c r="B9" s="2" t="s">
        <v>65</v>
      </c>
      <c r="C9" s="73">
        <f>[1]ORDEN!$EE6</f>
        <v>22</v>
      </c>
    </row>
    <row r="10" spans="1:3" ht="15.75" x14ac:dyDescent="0.2">
      <c r="A10" s="4">
        <v>5</v>
      </c>
      <c r="B10" s="2" t="s">
        <v>13</v>
      </c>
      <c r="C10" s="73">
        <f>[1]ORDEN!$EE7</f>
        <v>45</v>
      </c>
    </row>
    <row r="11" spans="1:3" ht="15.75" x14ac:dyDescent="0.2">
      <c r="A11" s="4">
        <v>6</v>
      </c>
      <c r="B11" s="2" t="s">
        <v>14</v>
      </c>
      <c r="C11" s="73">
        <f>[1]ORDEN!$EE8</f>
        <v>0</v>
      </c>
    </row>
    <row r="12" spans="1:3" ht="15.75" x14ac:dyDescent="0.2">
      <c r="A12" s="4">
        <v>7</v>
      </c>
      <c r="B12" s="2" t="s">
        <v>1</v>
      </c>
      <c r="C12" s="73">
        <f>[1]ORDEN!$EE9</f>
        <v>0</v>
      </c>
    </row>
    <row r="13" spans="1:3" ht="15.75" x14ac:dyDescent="0.2">
      <c r="A13" s="4">
        <v>8</v>
      </c>
      <c r="B13" s="2" t="s">
        <v>15</v>
      </c>
      <c r="C13" s="73">
        <f>[1]ORDEN!$EE10</f>
        <v>18</v>
      </c>
    </row>
    <row r="14" spans="1:3" ht="15.75" x14ac:dyDescent="0.2">
      <c r="A14" s="4">
        <v>9</v>
      </c>
      <c r="B14" s="2" t="s">
        <v>32</v>
      </c>
      <c r="C14" s="73">
        <f>[1]ORDEN!$EE11</f>
        <v>42</v>
      </c>
    </row>
    <row r="15" spans="1:3" ht="15.75" x14ac:dyDescent="0.2">
      <c r="A15" s="4">
        <v>10</v>
      </c>
      <c r="B15" s="2" t="s">
        <v>33</v>
      </c>
      <c r="C15" s="73">
        <f>[1]ORDEN!$EE12</f>
        <v>36</v>
      </c>
    </row>
    <row r="16" spans="1:3" ht="15.75" x14ac:dyDescent="0.2">
      <c r="A16" s="4">
        <v>11</v>
      </c>
      <c r="B16" s="2" t="s">
        <v>66</v>
      </c>
      <c r="C16" s="73">
        <f>[1]ORDEN!$EE13</f>
        <v>16</v>
      </c>
    </row>
    <row r="17" spans="1:3" ht="15.75" x14ac:dyDescent="0.2">
      <c r="A17" s="4">
        <v>12</v>
      </c>
      <c r="B17" s="2" t="s">
        <v>25</v>
      </c>
      <c r="C17" s="73">
        <f>[1]ORDEN!$EE14</f>
        <v>8</v>
      </c>
    </row>
    <row r="18" spans="1:3" ht="15.75" x14ac:dyDescent="0.2">
      <c r="A18" s="4">
        <v>13</v>
      </c>
      <c r="B18" s="2" t="s">
        <v>68</v>
      </c>
      <c r="C18" s="73">
        <f>[1]ORDEN!$EE15</f>
        <v>10</v>
      </c>
    </row>
    <row r="19" spans="1:3" ht="15.75" x14ac:dyDescent="0.2">
      <c r="A19" s="4">
        <v>14</v>
      </c>
      <c r="B19" s="2" t="s">
        <v>34</v>
      </c>
      <c r="C19" s="73">
        <f>[1]ORDEN!$EE16</f>
        <v>21</v>
      </c>
    </row>
    <row r="20" spans="1:3" ht="15.75" x14ac:dyDescent="0.2">
      <c r="A20" s="4">
        <v>15</v>
      </c>
      <c r="B20" s="2" t="s">
        <v>26</v>
      </c>
      <c r="C20" s="73">
        <f>[1]ORDEN!$EE17</f>
        <v>4</v>
      </c>
    </row>
    <row r="21" spans="1:3" ht="15.75" x14ac:dyDescent="0.2">
      <c r="A21" s="4">
        <v>16</v>
      </c>
      <c r="B21" s="2" t="s">
        <v>35</v>
      </c>
      <c r="C21" s="73">
        <f>[1]ORDEN!$EE18</f>
        <v>0</v>
      </c>
    </row>
    <row r="22" spans="1:3" ht="15.75" x14ac:dyDescent="0.2">
      <c r="A22" s="4">
        <v>17</v>
      </c>
      <c r="B22" s="3" t="s">
        <v>28</v>
      </c>
      <c r="C22" s="73">
        <f>[1]ORDEN!$EE19</f>
        <v>28</v>
      </c>
    </row>
    <row r="23" spans="1:3" ht="15.75" x14ac:dyDescent="0.2">
      <c r="A23" s="4">
        <v>18</v>
      </c>
      <c r="B23" s="2" t="s">
        <v>29</v>
      </c>
      <c r="C23" s="73">
        <f>[1]ORDEN!$EE20</f>
        <v>45</v>
      </c>
    </row>
    <row r="24" spans="1:3" ht="15.75" x14ac:dyDescent="0.2">
      <c r="A24" s="4">
        <v>19</v>
      </c>
      <c r="B24" s="2" t="s">
        <v>24</v>
      </c>
      <c r="C24" s="73">
        <f>[1]ORDEN!$EE21</f>
        <v>15</v>
      </c>
    </row>
    <row r="25" spans="1:3" ht="15.75" x14ac:dyDescent="0.2">
      <c r="A25" s="4">
        <v>20</v>
      </c>
      <c r="B25" s="2" t="s">
        <v>70</v>
      </c>
      <c r="C25" s="73">
        <f>[1]ORDEN!$EE22</f>
        <v>0</v>
      </c>
    </row>
    <row r="26" spans="1:3" ht="15.75" x14ac:dyDescent="0.2">
      <c r="A26" s="4">
        <v>21</v>
      </c>
      <c r="B26" s="3" t="s">
        <v>31</v>
      </c>
      <c r="C26" s="73">
        <f>[1]ORDEN!$EE23</f>
        <v>37</v>
      </c>
    </row>
    <row r="27" spans="1:3" ht="15.75" x14ac:dyDescent="0.2">
      <c r="A27" s="4">
        <v>22</v>
      </c>
      <c r="B27" s="3" t="s">
        <v>9</v>
      </c>
      <c r="C27" s="73">
        <f>[1]ORDEN!$EE24</f>
        <v>0</v>
      </c>
    </row>
    <row r="28" spans="1:3" ht="15.75" x14ac:dyDescent="0.2">
      <c r="A28" s="4">
        <v>23</v>
      </c>
      <c r="B28" s="3" t="s">
        <v>36</v>
      </c>
      <c r="C28" s="73">
        <f>[1]ORDEN!$EE25</f>
        <v>5</v>
      </c>
    </row>
    <row r="29" spans="1:3" ht="15.75" x14ac:dyDescent="0.2">
      <c r="A29" s="4">
        <v>24</v>
      </c>
      <c r="B29" s="3" t="s">
        <v>37</v>
      </c>
      <c r="C29" s="73">
        <f>[1]ORDEN!$EE26</f>
        <v>0</v>
      </c>
    </row>
    <row r="30" spans="1:3" ht="15.75" x14ac:dyDescent="0.2">
      <c r="A30" s="4">
        <v>25</v>
      </c>
      <c r="B30" s="3" t="s">
        <v>38</v>
      </c>
      <c r="C30" s="73">
        <f>[1]ORDEN!$EE27</f>
        <v>4</v>
      </c>
    </row>
    <row r="31" spans="1:3" ht="15.75" x14ac:dyDescent="0.2">
      <c r="A31" s="4">
        <v>26</v>
      </c>
      <c r="B31" s="3" t="s">
        <v>39</v>
      </c>
      <c r="C31" s="73">
        <f>[1]ORDEN!$EE28</f>
        <v>0</v>
      </c>
    </row>
    <row r="32" spans="1:3" ht="15.75" x14ac:dyDescent="0.2">
      <c r="A32" s="4">
        <v>27</v>
      </c>
      <c r="B32" s="3" t="s">
        <v>40</v>
      </c>
      <c r="C32" s="73">
        <f>[1]ORDEN!$EE29</f>
        <v>3</v>
      </c>
    </row>
    <row r="33" spans="1:3" ht="15.75" x14ac:dyDescent="0.2">
      <c r="A33" s="4">
        <v>28</v>
      </c>
      <c r="B33" s="3" t="s">
        <v>3</v>
      </c>
      <c r="C33" s="73">
        <f>[1]ORDEN!$EE30</f>
        <v>0</v>
      </c>
    </row>
    <row r="34" spans="1:3" ht="15.75" x14ac:dyDescent="0.2">
      <c r="A34" s="4">
        <v>29</v>
      </c>
      <c r="B34" s="3" t="s">
        <v>2</v>
      </c>
      <c r="C34" s="73">
        <f>[1]ORDEN!$EE31</f>
        <v>0</v>
      </c>
    </row>
    <row r="35" spans="1:3" ht="15.75" x14ac:dyDescent="0.2">
      <c r="A35" s="4">
        <v>30</v>
      </c>
      <c r="B35" s="3" t="s">
        <v>41</v>
      </c>
      <c r="C35" s="73">
        <f>[1]ORDEN!$EE32</f>
        <v>0</v>
      </c>
    </row>
    <row r="36" spans="1:3" ht="15.75" x14ac:dyDescent="0.2">
      <c r="A36" s="4">
        <v>31</v>
      </c>
      <c r="B36" s="3" t="s">
        <v>42</v>
      </c>
      <c r="C36" s="73">
        <f>[1]ORDEN!$EE33</f>
        <v>0</v>
      </c>
    </row>
    <row r="37" spans="1:3" ht="15.75" x14ac:dyDescent="0.2">
      <c r="A37" s="4">
        <v>32</v>
      </c>
      <c r="B37" s="3" t="s">
        <v>27</v>
      </c>
      <c r="C37" s="73">
        <f>[1]ORDEN!$EE34</f>
        <v>61</v>
      </c>
    </row>
    <row r="38" spans="1:3" ht="15.75" x14ac:dyDescent="0.2">
      <c r="A38" s="4">
        <v>33</v>
      </c>
      <c r="B38" s="3" t="s">
        <v>60</v>
      </c>
      <c r="C38" s="73">
        <f>[1]ORDEN!$EE35</f>
        <v>16</v>
      </c>
    </row>
    <row r="39" spans="1:3" ht="15.75" x14ac:dyDescent="0.2">
      <c r="A39" s="4">
        <v>34</v>
      </c>
      <c r="B39" s="3" t="s">
        <v>43</v>
      </c>
      <c r="C39" s="73">
        <f>[1]ORDEN!$EE36</f>
        <v>2</v>
      </c>
    </row>
    <row r="40" spans="1:3" ht="15.75" x14ac:dyDescent="0.2">
      <c r="A40" s="4">
        <v>35</v>
      </c>
      <c r="B40" s="3" t="s">
        <v>44</v>
      </c>
      <c r="C40" s="73">
        <f>[1]ORDEN!$EE37</f>
        <v>2</v>
      </c>
    </row>
    <row r="41" spans="1:3" ht="15.75" x14ac:dyDescent="0.2">
      <c r="A41" s="4">
        <v>36</v>
      </c>
      <c r="B41" s="3" t="s">
        <v>45</v>
      </c>
      <c r="C41" s="73">
        <f>[1]ORDEN!$EE38</f>
        <v>2</v>
      </c>
    </row>
    <row r="42" spans="1:3" ht="15.75" x14ac:dyDescent="0.2">
      <c r="A42" s="4">
        <v>37</v>
      </c>
      <c r="B42" s="3" t="s">
        <v>4</v>
      </c>
      <c r="C42" s="73">
        <f>[1]ORDEN!$EE39</f>
        <v>0</v>
      </c>
    </row>
    <row r="43" spans="1:3" ht="15.75" x14ac:dyDescent="0.2">
      <c r="A43" s="4">
        <v>38</v>
      </c>
      <c r="B43" s="3" t="s">
        <v>46</v>
      </c>
      <c r="C43" s="73">
        <f>[1]ORDEN!$EE40</f>
        <v>12</v>
      </c>
    </row>
    <row r="44" spans="1:3" ht="15.75" x14ac:dyDescent="0.2">
      <c r="A44" s="4">
        <v>39</v>
      </c>
      <c r="B44" s="2" t="s">
        <v>22</v>
      </c>
      <c r="C44" s="73">
        <f>[1]ORDEN!$EE41</f>
        <v>15</v>
      </c>
    </row>
    <row r="45" spans="1:3" ht="15.75" x14ac:dyDescent="0.2">
      <c r="A45" s="4">
        <v>40</v>
      </c>
      <c r="B45" s="2" t="s">
        <v>47</v>
      </c>
      <c r="C45" s="73">
        <f>[1]ORDEN!$EE42</f>
        <v>0</v>
      </c>
    </row>
    <row r="46" spans="1:3" ht="15.75" customHeight="1" x14ac:dyDescent="0.2">
      <c r="A46" s="4">
        <v>41</v>
      </c>
      <c r="B46" s="27" t="s">
        <v>72</v>
      </c>
      <c r="C46" s="73">
        <f>[1]ORDEN!$EE43</f>
        <v>1</v>
      </c>
    </row>
    <row r="47" spans="1:3" ht="15.75" x14ac:dyDescent="0.2">
      <c r="A47" s="4">
        <v>42</v>
      </c>
      <c r="B47" s="2" t="s">
        <v>30</v>
      </c>
      <c r="C47" s="73">
        <f>[1]ORDEN!$EE44</f>
        <v>0</v>
      </c>
    </row>
    <row r="48" spans="1:3" ht="15.75" x14ac:dyDescent="0.2">
      <c r="A48" s="4">
        <v>43</v>
      </c>
      <c r="B48" s="2" t="s">
        <v>48</v>
      </c>
      <c r="C48" s="73">
        <f>[1]ORDEN!$EE45</f>
        <v>1</v>
      </c>
    </row>
    <row r="49" spans="1:3" ht="15.75" x14ac:dyDescent="0.2">
      <c r="A49" s="4">
        <v>44</v>
      </c>
      <c r="B49" s="2" t="s">
        <v>5</v>
      </c>
      <c r="C49" s="73">
        <f>[1]ORDEN!$EE46</f>
        <v>0</v>
      </c>
    </row>
    <row r="50" spans="1:3" ht="15.75" x14ac:dyDescent="0.2">
      <c r="A50" s="4">
        <v>45</v>
      </c>
      <c r="B50" s="2" t="s">
        <v>49</v>
      </c>
      <c r="C50" s="73">
        <f>[1]ORDEN!$EE47</f>
        <v>0</v>
      </c>
    </row>
    <row r="51" spans="1:3" ht="15.75" x14ac:dyDescent="0.2">
      <c r="A51" s="4">
        <v>46</v>
      </c>
      <c r="B51" s="2" t="s">
        <v>23</v>
      </c>
      <c r="C51" s="73">
        <f>[1]ORDEN!$EE48</f>
        <v>12</v>
      </c>
    </row>
    <row r="52" spans="1:3" ht="15.75" x14ac:dyDescent="0.2">
      <c r="A52" s="4">
        <v>47</v>
      </c>
      <c r="B52" s="2" t="s">
        <v>50</v>
      </c>
      <c r="C52" s="73">
        <f>[1]ORDEN!$EE49</f>
        <v>18</v>
      </c>
    </row>
    <row r="53" spans="1:3" ht="15.75" x14ac:dyDescent="0.2">
      <c r="A53" s="4">
        <v>48</v>
      </c>
      <c r="B53" s="3" t="s">
        <v>0</v>
      </c>
      <c r="C53" s="73">
        <f>[1]ORDEN!$EE50</f>
        <v>0</v>
      </c>
    </row>
    <row r="54" spans="1:3" ht="15.75" x14ac:dyDescent="0.2">
      <c r="A54" s="4">
        <v>49</v>
      </c>
      <c r="B54" s="3" t="s">
        <v>51</v>
      </c>
      <c r="C54" s="73">
        <f>[1]ORDEN!$EE51</f>
        <v>225</v>
      </c>
    </row>
    <row r="55" spans="1:3" ht="15.75" x14ac:dyDescent="0.2">
      <c r="A55" s="4">
        <v>50</v>
      </c>
      <c r="B55" s="2" t="s">
        <v>59</v>
      </c>
      <c r="C55" s="73">
        <f>[1]ORDEN!$EE52</f>
        <v>5</v>
      </c>
    </row>
    <row r="56" spans="1:3" ht="15.75" x14ac:dyDescent="0.2">
      <c r="A56" s="4">
        <v>51</v>
      </c>
      <c r="B56" s="2" t="s">
        <v>52</v>
      </c>
      <c r="C56" s="73">
        <f>[1]ORDEN!$EE53</f>
        <v>0</v>
      </c>
    </row>
    <row r="57" spans="1:3" ht="18.75" customHeight="1" x14ac:dyDescent="0.2">
      <c r="A57" s="4">
        <v>52</v>
      </c>
      <c r="B57" s="5" t="s">
        <v>7</v>
      </c>
      <c r="C57" s="73">
        <f>[1]ORDEN!$EE54</f>
        <v>19</v>
      </c>
    </row>
    <row r="58" spans="1:3" ht="15.75" x14ac:dyDescent="0.2">
      <c r="A58" s="4">
        <v>53</v>
      </c>
      <c r="B58" s="3" t="s">
        <v>53</v>
      </c>
      <c r="C58" s="73">
        <f>[1]ORDEN!$EE55</f>
        <v>0</v>
      </c>
    </row>
    <row r="59" spans="1:3" ht="15.75" x14ac:dyDescent="0.2">
      <c r="A59" s="4">
        <v>54</v>
      </c>
      <c r="B59" s="2" t="s">
        <v>69</v>
      </c>
      <c r="C59" s="73">
        <f>[1]ORDEN!$EE56</f>
        <v>3</v>
      </c>
    </row>
    <row r="60" spans="1:3" ht="15.75" x14ac:dyDescent="0.2">
      <c r="A60" s="4" t="s">
        <v>19</v>
      </c>
      <c r="B60" s="2" t="s">
        <v>16</v>
      </c>
      <c r="C60" s="73">
        <f>[1]ORDEN!$EE57</f>
        <v>0</v>
      </c>
    </row>
    <row r="61" spans="1:3" ht="15.75" x14ac:dyDescent="0.2">
      <c r="A61" s="4" t="s">
        <v>20</v>
      </c>
      <c r="B61" s="2" t="s">
        <v>17</v>
      </c>
      <c r="C61" s="73">
        <f>[1]ORDEN!$EE58</f>
        <v>2</v>
      </c>
    </row>
    <row r="62" spans="1:3" ht="15.75" x14ac:dyDescent="0.2">
      <c r="A62" s="4" t="s">
        <v>21</v>
      </c>
      <c r="B62" s="2" t="s">
        <v>18</v>
      </c>
      <c r="C62" s="73">
        <f>[1]ORDEN!$EE59</f>
        <v>0</v>
      </c>
    </row>
    <row r="63" spans="1:3" ht="15.75" x14ac:dyDescent="0.2">
      <c r="A63" s="4" t="s">
        <v>54</v>
      </c>
      <c r="B63" s="2" t="s">
        <v>56</v>
      </c>
      <c r="C63" s="73">
        <f>[1]ORDEN!$EE60</f>
        <v>0</v>
      </c>
    </row>
    <row r="64" spans="1:3" ht="15.75" x14ac:dyDescent="0.2">
      <c r="A64" s="4" t="s">
        <v>55</v>
      </c>
      <c r="B64" s="2" t="s">
        <v>58</v>
      </c>
      <c r="C64" s="73">
        <f>[1]ORDEN!$EE61</f>
        <v>0</v>
      </c>
    </row>
    <row r="65" spans="1:3" ht="15.75" x14ac:dyDescent="0.2">
      <c r="A65" s="4">
        <v>60</v>
      </c>
      <c r="B65" s="2" t="s">
        <v>57</v>
      </c>
      <c r="C65" s="73">
        <f>[1]ORDEN!$EE62</f>
        <v>6</v>
      </c>
    </row>
    <row r="66" spans="1:3" ht="15.75" x14ac:dyDescent="0.2">
      <c r="A66" s="4">
        <v>61</v>
      </c>
      <c r="B66" s="2" t="s">
        <v>74</v>
      </c>
      <c r="C66" s="73">
        <f>[1]ORDEN!$EE63</f>
        <v>0</v>
      </c>
    </row>
    <row r="67" spans="1:3" ht="15.75" x14ac:dyDescent="0.2">
      <c r="A67" s="4">
        <v>62</v>
      </c>
      <c r="B67" s="2" t="s">
        <v>77</v>
      </c>
      <c r="C67" s="73">
        <f>[1]ORDEN!$EE64</f>
        <v>0</v>
      </c>
    </row>
    <row r="68" spans="1:3" ht="15.75" x14ac:dyDescent="0.2">
      <c r="A68" s="4">
        <v>63</v>
      </c>
      <c r="B68" s="2" t="s">
        <v>94</v>
      </c>
      <c r="C68" s="73">
        <f>[1]ORDEN!$EE65</f>
        <v>0</v>
      </c>
    </row>
    <row r="69" spans="1:3" ht="15.75" x14ac:dyDescent="0.2">
      <c r="A69" s="4">
        <v>64</v>
      </c>
      <c r="B69" s="2" t="s">
        <v>97</v>
      </c>
      <c r="C69" s="73">
        <f>[1]ORDEN!$EE66</f>
        <v>0</v>
      </c>
    </row>
    <row r="70" spans="1:3" ht="15.75" x14ac:dyDescent="0.2">
      <c r="A70" s="4">
        <v>65</v>
      </c>
      <c r="B70" s="2" t="s">
        <v>95</v>
      </c>
      <c r="C70" s="73">
        <f>[1]ORDEN!$EE67</f>
        <v>0</v>
      </c>
    </row>
    <row r="71" spans="1:3" ht="15.75" x14ac:dyDescent="0.2">
      <c r="A71" s="4">
        <v>66</v>
      </c>
      <c r="B71" s="2" t="s">
        <v>96</v>
      </c>
      <c r="C71" s="73">
        <f>[1]ORDEN!$EE68</f>
        <v>0</v>
      </c>
    </row>
    <row r="72" spans="1:3" ht="15.75" x14ac:dyDescent="0.2">
      <c r="A72" s="4">
        <v>67</v>
      </c>
      <c r="B72" s="2" t="s">
        <v>98</v>
      </c>
      <c r="C72" s="73">
        <f>[1]ORDEN!$EE69</f>
        <v>1</v>
      </c>
    </row>
    <row r="73" spans="1:3" ht="15.75" x14ac:dyDescent="0.2">
      <c r="A73" s="4">
        <v>68</v>
      </c>
      <c r="B73" s="2" t="s">
        <v>99</v>
      </c>
      <c r="C73" s="73">
        <f>[1]ORDEN!$EE70</f>
        <v>0</v>
      </c>
    </row>
    <row r="74" spans="1:3" ht="15.75" x14ac:dyDescent="0.2">
      <c r="A74" s="4">
        <v>69</v>
      </c>
      <c r="B74" s="2" t="s">
        <v>100</v>
      </c>
      <c r="C74" s="73">
        <f>[1]ORDEN!$EE71</f>
        <v>0</v>
      </c>
    </row>
    <row r="75" spans="1:3" ht="15.75" x14ac:dyDescent="0.2">
      <c r="A75" s="4">
        <v>70</v>
      </c>
      <c r="B75" s="2" t="s">
        <v>101</v>
      </c>
      <c r="C75" s="73">
        <f>[1]ORDEN!$EE72</f>
        <v>13</v>
      </c>
    </row>
    <row r="76" spans="1:3" ht="15.75" x14ac:dyDescent="0.2">
      <c r="A76" s="4">
        <v>71</v>
      </c>
      <c r="B76" s="2" t="s">
        <v>102</v>
      </c>
      <c r="C76" s="73">
        <f>[1]ORDEN!$EE73</f>
        <v>0</v>
      </c>
    </row>
    <row r="77" spans="1:3" ht="15.75" x14ac:dyDescent="0.2">
      <c r="A77" s="4">
        <v>72</v>
      </c>
      <c r="B77" s="2" t="s">
        <v>103</v>
      </c>
      <c r="C77" s="73">
        <f>[1]ORDEN!$EE74</f>
        <v>0</v>
      </c>
    </row>
    <row r="78" spans="1:3" ht="15.75" x14ac:dyDescent="0.2">
      <c r="A78" s="4">
        <v>73</v>
      </c>
      <c r="B78" s="2" t="s">
        <v>104</v>
      </c>
      <c r="C78" s="73">
        <f>[1]ORDEN!$EE75</f>
        <v>0</v>
      </c>
    </row>
    <row r="79" spans="1:3" ht="15.75" x14ac:dyDescent="0.2">
      <c r="A79" s="4">
        <v>74</v>
      </c>
      <c r="B79" s="2" t="s">
        <v>106</v>
      </c>
      <c r="C79" s="73">
        <f>[1]ORDEN!$EE76</f>
        <v>0</v>
      </c>
    </row>
    <row r="80" spans="1:3" ht="15.75" x14ac:dyDescent="0.2">
      <c r="A80" s="4">
        <v>75</v>
      </c>
      <c r="B80" s="2" t="s">
        <v>107</v>
      </c>
      <c r="C80" s="73">
        <f>[1]ORDEN!$EE77</f>
        <v>0</v>
      </c>
    </row>
    <row r="81" spans="1:3" ht="15.75" x14ac:dyDescent="0.2">
      <c r="A81" s="4">
        <v>76</v>
      </c>
      <c r="B81" s="2" t="s">
        <v>108</v>
      </c>
      <c r="C81" s="73">
        <f>[1]ORDEN!$EE78</f>
        <v>1</v>
      </c>
    </row>
    <row r="82" spans="1:3" ht="15.75" x14ac:dyDescent="0.2">
      <c r="A82" s="4">
        <v>77</v>
      </c>
      <c r="B82" s="2" t="s">
        <v>109</v>
      </c>
      <c r="C82" s="73">
        <f>[1]ORDEN!$EE79</f>
        <v>0</v>
      </c>
    </row>
    <row r="83" spans="1:3" ht="16.5" thickBot="1" x14ac:dyDescent="0.25">
      <c r="A83" s="4">
        <v>78</v>
      </c>
      <c r="B83" s="2" t="s">
        <v>110</v>
      </c>
      <c r="C83" s="93">
        <f>[1]ORDEN!$EE80</f>
        <v>0</v>
      </c>
    </row>
    <row r="84" spans="1:3" ht="17.25" thickTop="1" thickBot="1" x14ac:dyDescent="0.25">
      <c r="A84" s="146" t="s">
        <v>6</v>
      </c>
      <c r="B84" s="147"/>
      <c r="C84" s="74">
        <f>SUM(C6:C83)</f>
        <v>810</v>
      </c>
    </row>
    <row r="85" spans="1:3" ht="16.5" thickTop="1" x14ac:dyDescent="0.2">
      <c r="A85" s="10" t="s">
        <v>137</v>
      </c>
      <c r="B85" s="13"/>
      <c r="C85" s="14"/>
    </row>
  </sheetData>
  <mergeCells count="4">
    <mergeCell ref="A1:C1"/>
    <mergeCell ref="A84:B84"/>
    <mergeCell ref="B4:B5"/>
    <mergeCell ref="A4:A5"/>
  </mergeCells>
  <phoneticPr fontId="7" type="noConversion"/>
  <printOptions horizontalCentered="1"/>
  <pageMargins left="0.35433070866141736" right="0.35433070866141736" top="0.39370078740157483" bottom="0.39370078740157483" header="0" footer="0"/>
  <pageSetup paperSize="145" scale="50" orientation="portrait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"/>
  <sheetViews>
    <sheetView view="pageBreakPreview" zoomScale="80" zoomScaleNormal="80" zoomScaleSheetLayoutView="80" workbookViewId="0">
      <selection activeCell="C4" sqref="C4"/>
    </sheetView>
  </sheetViews>
  <sheetFormatPr baseColWidth="10" defaultRowHeight="12.75" x14ac:dyDescent="0.2"/>
  <cols>
    <col min="1" max="1" width="6.42578125" customWidth="1"/>
    <col min="2" max="2" width="70.5703125" customWidth="1"/>
    <col min="3" max="3" width="36.42578125" customWidth="1"/>
  </cols>
  <sheetData>
    <row r="1" spans="1:3" ht="38.25" customHeight="1" x14ac:dyDescent="0.2">
      <c r="A1" s="144" t="s">
        <v>89</v>
      </c>
      <c r="B1" s="144"/>
      <c r="C1" s="144"/>
    </row>
    <row r="3" spans="1:3" ht="16.5" thickBot="1" x14ac:dyDescent="0.25">
      <c r="C3" s="26" t="s">
        <v>166</v>
      </c>
    </row>
    <row r="4" spans="1:3" ht="21" customHeight="1" thickTop="1" thickBot="1" x14ac:dyDescent="0.25">
      <c r="A4" s="154" t="s">
        <v>8</v>
      </c>
      <c r="B4" s="153" t="s">
        <v>71</v>
      </c>
      <c r="C4" s="34">
        <v>2012</v>
      </c>
    </row>
    <row r="5" spans="1:3" ht="90" customHeight="1" thickTop="1" thickBot="1" x14ac:dyDescent="0.25">
      <c r="A5" s="154"/>
      <c r="B5" s="153"/>
      <c r="C5" s="33" t="s">
        <v>88</v>
      </c>
    </row>
    <row r="6" spans="1:3" ht="16.5" thickTop="1" x14ac:dyDescent="0.2">
      <c r="A6" s="35">
        <v>1</v>
      </c>
      <c r="B6" s="36" t="s">
        <v>11</v>
      </c>
      <c r="C6" s="72">
        <f>[1]ORDEN!$EF3</f>
        <v>0</v>
      </c>
    </row>
    <row r="7" spans="1:3" ht="15.75" x14ac:dyDescent="0.2">
      <c r="A7" s="4">
        <v>2</v>
      </c>
      <c r="B7" s="2" t="s">
        <v>67</v>
      </c>
      <c r="C7" s="73">
        <f>[1]ORDEN!$EF4</f>
        <v>1</v>
      </c>
    </row>
    <row r="8" spans="1:3" ht="15.75" x14ac:dyDescent="0.2">
      <c r="A8" s="4">
        <v>3</v>
      </c>
      <c r="B8" s="2" t="s">
        <v>12</v>
      </c>
      <c r="C8" s="73">
        <f>[1]ORDEN!$EF5</f>
        <v>0</v>
      </c>
    </row>
    <row r="9" spans="1:3" ht="15.75" x14ac:dyDescent="0.2">
      <c r="A9" s="4">
        <v>4</v>
      </c>
      <c r="B9" s="2" t="s">
        <v>65</v>
      </c>
      <c r="C9" s="73">
        <f>[1]ORDEN!$EF6</f>
        <v>2</v>
      </c>
    </row>
    <row r="10" spans="1:3" ht="15.75" x14ac:dyDescent="0.2">
      <c r="A10" s="4">
        <v>5</v>
      </c>
      <c r="B10" s="2" t="s">
        <v>13</v>
      </c>
      <c r="C10" s="73">
        <f>[1]ORDEN!$EF7</f>
        <v>0</v>
      </c>
    </row>
    <row r="11" spans="1:3" ht="15.75" x14ac:dyDescent="0.2">
      <c r="A11" s="4">
        <v>6</v>
      </c>
      <c r="B11" s="2" t="s">
        <v>14</v>
      </c>
      <c r="C11" s="73">
        <f>[1]ORDEN!$EF8</f>
        <v>0</v>
      </c>
    </row>
    <row r="12" spans="1:3" ht="15.75" x14ac:dyDescent="0.2">
      <c r="A12" s="4">
        <v>7</v>
      </c>
      <c r="B12" s="2" t="s">
        <v>1</v>
      </c>
      <c r="C12" s="73">
        <f>[1]ORDEN!$EF9</f>
        <v>0</v>
      </c>
    </row>
    <row r="13" spans="1:3" ht="15.75" x14ac:dyDescent="0.2">
      <c r="A13" s="4">
        <v>8</v>
      </c>
      <c r="B13" s="2" t="s">
        <v>15</v>
      </c>
      <c r="C13" s="73">
        <f>[1]ORDEN!$EF10</f>
        <v>9</v>
      </c>
    </row>
    <row r="14" spans="1:3" ht="15.75" x14ac:dyDescent="0.2">
      <c r="A14" s="4">
        <v>9</v>
      </c>
      <c r="B14" s="2" t="s">
        <v>32</v>
      </c>
      <c r="C14" s="73">
        <f>[1]ORDEN!$EF11</f>
        <v>27</v>
      </c>
    </row>
    <row r="15" spans="1:3" ht="15.75" x14ac:dyDescent="0.2">
      <c r="A15" s="4">
        <v>10</v>
      </c>
      <c r="B15" s="2" t="s">
        <v>33</v>
      </c>
      <c r="C15" s="73">
        <f>[1]ORDEN!$EF12</f>
        <v>2</v>
      </c>
    </row>
    <row r="16" spans="1:3" ht="15.75" x14ac:dyDescent="0.2">
      <c r="A16" s="4">
        <v>11</v>
      </c>
      <c r="B16" s="2" t="s">
        <v>66</v>
      </c>
      <c r="C16" s="73">
        <f>[1]ORDEN!$EF13</f>
        <v>0</v>
      </c>
    </row>
    <row r="17" spans="1:3" ht="15.75" x14ac:dyDescent="0.2">
      <c r="A17" s="4">
        <v>12</v>
      </c>
      <c r="B17" s="2" t="s">
        <v>25</v>
      </c>
      <c r="C17" s="73">
        <f>[1]ORDEN!$EF14</f>
        <v>1</v>
      </c>
    </row>
    <row r="18" spans="1:3" ht="15.75" x14ac:dyDescent="0.2">
      <c r="A18" s="4">
        <v>13</v>
      </c>
      <c r="B18" s="2" t="s">
        <v>68</v>
      </c>
      <c r="C18" s="73">
        <f>[1]ORDEN!$EF15</f>
        <v>1</v>
      </c>
    </row>
    <row r="19" spans="1:3" ht="15.75" x14ac:dyDescent="0.2">
      <c r="A19" s="4">
        <v>14</v>
      </c>
      <c r="B19" s="2" t="s">
        <v>34</v>
      </c>
      <c r="C19" s="73">
        <f>[1]ORDEN!$EF16</f>
        <v>2</v>
      </c>
    </row>
    <row r="20" spans="1:3" ht="15.75" x14ac:dyDescent="0.2">
      <c r="A20" s="4">
        <v>15</v>
      </c>
      <c r="B20" s="2" t="s">
        <v>26</v>
      </c>
      <c r="C20" s="73">
        <f>[1]ORDEN!$EF17</f>
        <v>1</v>
      </c>
    </row>
    <row r="21" spans="1:3" ht="15.75" x14ac:dyDescent="0.2">
      <c r="A21" s="4">
        <v>16</v>
      </c>
      <c r="B21" s="2" t="s">
        <v>35</v>
      </c>
      <c r="C21" s="73">
        <f>[1]ORDEN!$EF18</f>
        <v>0</v>
      </c>
    </row>
    <row r="22" spans="1:3" ht="15.75" x14ac:dyDescent="0.2">
      <c r="A22" s="4">
        <v>17</v>
      </c>
      <c r="B22" s="3" t="s">
        <v>28</v>
      </c>
      <c r="C22" s="73">
        <f>[1]ORDEN!$EF19</f>
        <v>0</v>
      </c>
    </row>
    <row r="23" spans="1:3" ht="15.75" x14ac:dyDescent="0.2">
      <c r="A23" s="4">
        <v>18</v>
      </c>
      <c r="B23" s="2" t="s">
        <v>29</v>
      </c>
      <c r="C23" s="73">
        <f>[1]ORDEN!$EF20</f>
        <v>3</v>
      </c>
    </row>
    <row r="24" spans="1:3" ht="15.75" x14ac:dyDescent="0.2">
      <c r="A24" s="4">
        <v>19</v>
      </c>
      <c r="B24" s="2" t="s">
        <v>24</v>
      </c>
      <c r="C24" s="73">
        <f>[1]ORDEN!$EF21</f>
        <v>3</v>
      </c>
    </row>
    <row r="25" spans="1:3" ht="15.75" x14ac:dyDescent="0.2">
      <c r="A25" s="4">
        <v>20</v>
      </c>
      <c r="B25" s="2" t="s">
        <v>111</v>
      </c>
      <c r="C25" s="73">
        <f>[1]ORDEN!$EF22</f>
        <v>0</v>
      </c>
    </row>
    <row r="26" spans="1:3" ht="15.75" x14ac:dyDescent="0.2">
      <c r="A26" s="4">
        <v>21</v>
      </c>
      <c r="B26" s="3" t="s">
        <v>31</v>
      </c>
      <c r="C26" s="73">
        <f>[1]ORDEN!$EF23</f>
        <v>7</v>
      </c>
    </row>
    <row r="27" spans="1:3" ht="15.75" x14ac:dyDescent="0.2">
      <c r="A27" s="4">
        <v>22</v>
      </c>
      <c r="B27" s="3" t="s">
        <v>9</v>
      </c>
      <c r="C27" s="73">
        <f>[1]ORDEN!$EF24</f>
        <v>0</v>
      </c>
    </row>
    <row r="28" spans="1:3" ht="15.75" x14ac:dyDescent="0.2">
      <c r="A28" s="4">
        <v>23</v>
      </c>
      <c r="B28" s="3" t="s">
        <v>36</v>
      </c>
      <c r="C28" s="73">
        <f>[1]ORDEN!$EF25</f>
        <v>1</v>
      </c>
    </row>
    <row r="29" spans="1:3" ht="15.75" x14ac:dyDescent="0.2">
      <c r="A29" s="4">
        <v>24</v>
      </c>
      <c r="B29" s="3" t="s">
        <v>37</v>
      </c>
      <c r="C29" s="73">
        <f>[1]ORDEN!$EF26</f>
        <v>1</v>
      </c>
    </row>
    <row r="30" spans="1:3" ht="15.75" x14ac:dyDescent="0.2">
      <c r="A30" s="4">
        <v>25</v>
      </c>
      <c r="B30" s="3" t="s">
        <v>38</v>
      </c>
      <c r="C30" s="73">
        <f>[1]ORDEN!$EF27</f>
        <v>0</v>
      </c>
    </row>
    <row r="31" spans="1:3" ht="15.75" x14ac:dyDescent="0.2">
      <c r="A31" s="4">
        <v>26</v>
      </c>
      <c r="B31" s="3" t="s">
        <v>39</v>
      </c>
      <c r="C31" s="73">
        <f>[1]ORDEN!$EF28</f>
        <v>0</v>
      </c>
    </row>
    <row r="32" spans="1:3" ht="15.75" x14ac:dyDescent="0.2">
      <c r="A32" s="4">
        <v>27</v>
      </c>
      <c r="B32" s="3" t="s">
        <v>40</v>
      </c>
      <c r="C32" s="73">
        <f>[1]ORDEN!$EF29</f>
        <v>1</v>
      </c>
    </row>
    <row r="33" spans="1:3" ht="15.75" x14ac:dyDescent="0.2">
      <c r="A33" s="4">
        <v>28</v>
      </c>
      <c r="B33" s="3" t="s">
        <v>3</v>
      </c>
      <c r="C33" s="73">
        <f>[1]ORDEN!$EF30</f>
        <v>0</v>
      </c>
    </row>
    <row r="34" spans="1:3" ht="15.75" x14ac:dyDescent="0.2">
      <c r="A34" s="4">
        <v>29</v>
      </c>
      <c r="B34" s="3" t="s">
        <v>2</v>
      </c>
      <c r="C34" s="73">
        <f>[1]ORDEN!$EF31</f>
        <v>1</v>
      </c>
    </row>
    <row r="35" spans="1:3" ht="15.75" x14ac:dyDescent="0.2">
      <c r="A35" s="4">
        <v>30</v>
      </c>
      <c r="B35" s="3" t="s">
        <v>41</v>
      </c>
      <c r="C35" s="73">
        <f>[1]ORDEN!$EF32</f>
        <v>0</v>
      </c>
    </row>
    <row r="36" spans="1:3" ht="15.75" x14ac:dyDescent="0.2">
      <c r="A36" s="4">
        <v>31</v>
      </c>
      <c r="B36" s="3" t="s">
        <v>42</v>
      </c>
      <c r="C36" s="73">
        <f>[1]ORDEN!$EF33</f>
        <v>0</v>
      </c>
    </row>
    <row r="37" spans="1:3" ht="15.75" x14ac:dyDescent="0.2">
      <c r="A37" s="4">
        <v>32</v>
      </c>
      <c r="B37" s="3" t="s">
        <v>27</v>
      </c>
      <c r="C37" s="73">
        <f>[1]ORDEN!$EF34</f>
        <v>4</v>
      </c>
    </row>
    <row r="38" spans="1:3" ht="15.75" x14ac:dyDescent="0.2">
      <c r="A38" s="4">
        <v>33</v>
      </c>
      <c r="B38" s="3" t="s">
        <v>60</v>
      </c>
      <c r="C38" s="73">
        <f>[1]ORDEN!$EF35</f>
        <v>1</v>
      </c>
    </row>
    <row r="39" spans="1:3" ht="15.75" x14ac:dyDescent="0.2">
      <c r="A39" s="4">
        <v>34</v>
      </c>
      <c r="B39" s="3" t="s">
        <v>43</v>
      </c>
      <c r="C39" s="73">
        <f>[1]ORDEN!$EF36</f>
        <v>1</v>
      </c>
    </row>
    <row r="40" spans="1:3" ht="15.75" x14ac:dyDescent="0.2">
      <c r="A40" s="4">
        <v>35</v>
      </c>
      <c r="B40" s="3" t="s">
        <v>44</v>
      </c>
      <c r="C40" s="73">
        <f>[1]ORDEN!$EF37</f>
        <v>1</v>
      </c>
    </row>
    <row r="41" spans="1:3" ht="15.75" x14ac:dyDescent="0.2">
      <c r="A41" s="4">
        <v>36</v>
      </c>
      <c r="B41" s="3" t="s">
        <v>45</v>
      </c>
      <c r="C41" s="73">
        <f>[1]ORDEN!$EF38</f>
        <v>1</v>
      </c>
    </row>
    <row r="42" spans="1:3" ht="15.75" x14ac:dyDescent="0.2">
      <c r="A42" s="4">
        <v>37</v>
      </c>
      <c r="B42" s="3" t="s">
        <v>4</v>
      </c>
      <c r="C42" s="73">
        <f>[1]ORDEN!$EF39</f>
        <v>1</v>
      </c>
    </row>
    <row r="43" spans="1:3" ht="15.75" x14ac:dyDescent="0.2">
      <c r="A43" s="4">
        <v>38</v>
      </c>
      <c r="B43" s="3" t="s">
        <v>46</v>
      </c>
      <c r="C43" s="73">
        <f>[1]ORDEN!$EF40</f>
        <v>1</v>
      </c>
    </row>
    <row r="44" spans="1:3" ht="15.75" x14ac:dyDescent="0.2">
      <c r="A44" s="4">
        <v>39</v>
      </c>
      <c r="B44" s="2" t="s">
        <v>22</v>
      </c>
      <c r="C44" s="73">
        <f>[1]ORDEN!$EF41</f>
        <v>0</v>
      </c>
    </row>
    <row r="45" spans="1:3" ht="15.75" x14ac:dyDescent="0.2">
      <c r="A45" s="4">
        <v>40</v>
      </c>
      <c r="B45" s="2" t="s">
        <v>47</v>
      </c>
      <c r="C45" s="73">
        <f>[1]ORDEN!$EF42</f>
        <v>1</v>
      </c>
    </row>
    <row r="46" spans="1:3" ht="15.75" customHeight="1" x14ac:dyDescent="0.2">
      <c r="A46" s="4">
        <v>41</v>
      </c>
      <c r="B46" s="27" t="s">
        <v>112</v>
      </c>
      <c r="C46" s="73">
        <f>[1]ORDEN!$EF43</f>
        <v>2</v>
      </c>
    </row>
    <row r="47" spans="1:3" ht="15.75" x14ac:dyDescent="0.2">
      <c r="A47" s="4">
        <v>42</v>
      </c>
      <c r="B47" s="2" t="s">
        <v>30</v>
      </c>
      <c r="C47" s="73">
        <f>[1]ORDEN!$EF44</f>
        <v>0</v>
      </c>
    </row>
    <row r="48" spans="1:3" ht="15.75" x14ac:dyDescent="0.2">
      <c r="A48" s="4">
        <v>43</v>
      </c>
      <c r="B48" s="2" t="s">
        <v>48</v>
      </c>
      <c r="C48" s="73">
        <f>[1]ORDEN!$EF45</f>
        <v>1</v>
      </c>
    </row>
    <row r="49" spans="1:3" ht="15.75" x14ac:dyDescent="0.2">
      <c r="A49" s="4">
        <v>44</v>
      </c>
      <c r="B49" s="2" t="s">
        <v>5</v>
      </c>
      <c r="C49" s="73">
        <f>[1]ORDEN!$EF46</f>
        <v>0</v>
      </c>
    </row>
    <row r="50" spans="1:3" ht="15.75" x14ac:dyDescent="0.2">
      <c r="A50" s="4">
        <v>45</v>
      </c>
      <c r="B50" s="2" t="s">
        <v>49</v>
      </c>
      <c r="C50" s="73">
        <f>[1]ORDEN!$EF47</f>
        <v>1</v>
      </c>
    </row>
    <row r="51" spans="1:3" ht="15.75" x14ac:dyDescent="0.2">
      <c r="A51" s="4">
        <v>46</v>
      </c>
      <c r="B51" s="2" t="s">
        <v>23</v>
      </c>
      <c r="C51" s="73">
        <f>[1]ORDEN!$EF48</f>
        <v>1</v>
      </c>
    </row>
    <row r="52" spans="1:3" ht="15.75" x14ac:dyDescent="0.2">
      <c r="A52" s="4">
        <v>47</v>
      </c>
      <c r="B52" s="2" t="s">
        <v>50</v>
      </c>
      <c r="C52" s="73">
        <f>[1]ORDEN!$EF49</f>
        <v>1</v>
      </c>
    </row>
    <row r="53" spans="1:3" ht="15.75" x14ac:dyDescent="0.2">
      <c r="A53" s="4">
        <v>48</v>
      </c>
      <c r="B53" s="3" t="s">
        <v>0</v>
      </c>
      <c r="C53" s="73">
        <f>[1]ORDEN!$EF50</f>
        <v>0</v>
      </c>
    </row>
    <row r="54" spans="1:3" ht="15.75" x14ac:dyDescent="0.2">
      <c r="A54" s="4">
        <v>49</v>
      </c>
      <c r="B54" s="3" t="s">
        <v>51</v>
      </c>
      <c r="C54" s="73">
        <f>[1]ORDEN!$EF51</f>
        <v>0</v>
      </c>
    </row>
    <row r="55" spans="1:3" ht="15.75" x14ac:dyDescent="0.2">
      <c r="A55" s="4">
        <v>50</v>
      </c>
      <c r="B55" s="2" t="s">
        <v>59</v>
      </c>
      <c r="C55" s="73">
        <f>[1]ORDEN!$EF52</f>
        <v>0</v>
      </c>
    </row>
    <row r="56" spans="1:3" ht="15.75" x14ac:dyDescent="0.2">
      <c r="A56" s="4">
        <v>51</v>
      </c>
      <c r="B56" s="2" t="s">
        <v>52</v>
      </c>
      <c r="C56" s="73">
        <f>[1]ORDEN!$EF53</f>
        <v>1</v>
      </c>
    </row>
    <row r="57" spans="1:3" ht="18.75" customHeight="1" x14ac:dyDescent="0.2">
      <c r="A57" s="4">
        <v>52</v>
      </c>
      <c r="B57" s="5" t="s">
        <v>7</v>
      </c>
      <c r="C57" s="73">
        <f>[1]ORDEN!$EF54</f>
        <v>1</v>
      </c>
    </row>
    <row r="58" spans="1:3" ht="15.75" x14ac:dyDescent="0.2">
      <c r="A58" s="4">
        <v>53</v>
      </c>
      <c r="B58" s="3" t="s">
        <v>53</v>
      </c>
      <c r="C58" s="73">
        <f>[1]ORDEN!$EF55</f>
        <v>1</v>
      </c>
    </row>
    <row r="59" spans="1:3" ht="15.75" x14ac:dyDescent="0.2">
      <c r="A59" s="4">
        <v>54</v>
      </c>
      <c r="B59" s="2" t="s">
        <v>113</v>
      </c>
      <c r="C59" s="73">
        <f>[1]ORDEN!$EF56</f>
        <v>1</v>
      </c>
    </row>
    <row r="60" spans="1:3" ht="15.75" x14ac:dyDescent="0.2">
      <c r="A60" s="4" t="s">
        <v>19</v>
      </c>
      <c r="B60" s="2" t="s">
        <v>16</v>
      </c>
      <c r="C60" s="73">
        <f>[1]ORDEN!$EF57</f>
        <v>0</v>
      </c>
    </row>
    <row r="61" spans="1:3" ht="15.75" x14ac:dyDescent="0.2">
      <c r="A61" s="4" t="s">
        <v>20</v>
      </c>
      <c r="B61" s="2" t="s">
        <v>17</v>
      </c>
      <c r="C61" s="73">
        <f>[1]ORDEN!$EF58</f>
        <v>1</v>
      </c>
    </row>
    <row r="62" spans="1:3" ht="15.75" x14ac:dyDescent="0.2">
      <c r="A62" s="4" t="s">
        <v>21</v>
      </c>
      <c r="B62" s="2" t="s">
        <v>18</v>
      </c>
      <c r="C62" s="73">
        <f>[1]ORDEN!$EF59</f>
        <v>0</v>
      </c>
    </row>
    <row r="63" spans="1:3" ht="15.75" x14ac:dyDescent="0.2">
      <c r="A63" s="4" t="s">
        <v>54</v>
      </c>
      <c r="B63" s="2" t="s">
        <v>56</v>
      </c>
      <c r="C63" s="73">
        <f>[1]ORDEN!$EF60</f>
        <v>1</v>
      </c>
    </row>
    <row r="64" spans="1:3" ht="15.75" x14ac:dyDescent="0.2">
      <c r="A64" s="4" t="s">
        <v>55</v>
      </c>
      <c r="B64" s="2" t="s">
        <v>58</v>
      </c>
      <c r="C64" s="73">
        <f>[1]ORDEN!$EF61</f>
        <v>2</v>
      </c>
    </row>
    <row r="65" spans="1:3" ht="15.75" x14ac:dyDescent="0.2">
      <c r="A65" s="4">
        <v>60</v>
      </c>
      <c r="B65" s="2" t="s">
        <v>57</v>
      </c>
      <c r="C65" s="73">
        <f>[1]ORDEN!$EF62</f>
        <v>3</v>
      </c>
    </row>
    <row r="66" spans="1:3" ht="15.75" x14ac:dyDescent="0.2">
      <c r="A66" s="4">
        <v>61</v>
      </c>
      <c r="B66" s="2" t="s">
        <v>74</v>
      </c>
      <c r="C66" s="73">
        <f>[1]ORDEN!$EF63</f>
        <v>0</v>
      </c>
    </row>
    <row r="67" spans="1:3" ht="15.75" x14ac:dyDescent="0.2">
      <c r="A67" s="4">
        <v>62</v>
      </c>
      <c r="B67" s="2" t="s">
        <v>77</v>
      </c>
      <c r="C67" s="73">
        <f>[1]ORDEN!$EF64</f>
        <v>0</v>
      </c>
    </row>
    <row r="68" spans="1:3" ht="15.75" x14ac:dyDescent="0.2">
      <c r="A68" s="4">
        <v>63</v>
      </c>
      <c r="B68" s="2" t="s">
        <v>94</v>
      </c>
      <c r="C68" s="73">
        <f>[1]ORDEN!$EF65</f>
        <v>0</v>
      </c>
    </row>
    <row r="69" spans="1:3" ht="15.75" x14ac:dyDescent="0.2">
      <c r="A69" s="4">
        <v>64</v>
      </c>
      <c r="B69" s="2" t="s">
        <v>97</v>
      </c>
      <c r="C69" s="73">
        <f>[1]ORDEN!$EF66</f>
        <v>0</v>
      </c>
    </row>
    <row r="70" spans="1:3" ht="15.75" x14ac:dyDescent="0.2">
      <c r="A70" s="4">
        <v>65</v>
      </c>
      <c r="B70" s="2" t="s">
        <v>95</v>
      </c>
      <c r="C70" s="73">
        <f>[1]ORDEN!$EF67</f>
        <v>0</v>
      </c>
    </row>
    <row r="71" spans="1:3" ht="15.75" x14ac:dyDescent="0.2">
      <c r="A71" s="4">
        <v>66</v>
      </c>
      <c r="B71" s="2" t="s">
        <v>96</v>
      </c>
      <c r="C71" s="73">
        <f>[1]ORDEN!$EF68</f>
        <v>0</v>
      </c>
    </row>
    <row r="72" spans="1:3" ht="15.75" x14ac:dyDescent="0.2">
      <c r="A72" s="4">
        <v>67</v>
      </c>
      <c r="B72" s="2" t="s">
        <v>98</v>
      </c>
      <c r="C72" s="73">
        <f>[1]ORDEN!$EF69</f>
        <v>1</v>
      </c>
    </row>
    <row r="73" spans="1:3" ht="15.75" x14ac:dyDescent="0.2">
      <c r="A73" s="4">
        <v>68</v>
      </c>
      <c r="B73" s="2" t="s">
        <v>99</v>
      </c>
      <c r="C73" s="73">
        <f>[1]ORDEN!$EF70</f>
        <v>0</v>
      </c>
    </row>
    <row r="74" spans="1:3" ht="15.75" x14ac:dyDescent="0.2">
      <c r="A74" s="4">
        <v>69</v>
      </c>
      <c r="B74" s="2" t="s">
        <v>100</v>
      </c>
      <c r="C74" s="73">
        <f>[1]ORDEN!$EF71</f>
        <v>0</v>
      </c>
    </row>
    <row r="75" spans="1:3" ht="15.75" x14ac:dyDescent="0.2">
      <c r="A75" s="4">
        <v>70</v>
      </c>
      <c r="B75" s="2" t="s">
        <v>101</v>
      </c>
      <c r="C75" s="73">
        <f>[1]ORDEN!$EF72</f>
        <v>0</v>
      </c>
    </row>
    <row r="76" spans="1:3" ht="15.75" x14ac:dyDescent="0.2">
      <c r="A76" s="4">
        <v>71</v>
      </c>
      <c r="B76" s="2" t="s">
        <v>102</v>
      </c>
      <c r="C76" s="73">
        <f>[1]ORDEN!$EF73</f>
        <v>1</v>
      </c>
    </row>
    <row r="77" spans="1:3" ht="15.75" x14ac:dyDescent="0.2">
      <c r="A77" s="4">
        <v>72</v>
      </c>
      <c r="B77" s="2" t="s">
        <v>103</v>
      </c>
      <c r="C77" s="73">
        <f>[1]ORDEN!$EF74</f>
        <v>0</v>
      </c>
    </row>
    <row r="78" spans="1:3" ht="15.75" x14ac:dyDescent="0.2">
      <c r="A78" s="4">
        <v>73</v>
      </c>
      <c r="B78" s="2" t="s">
        <v>104</v>
      </c>
      <c r="C78" s="73">
        <f>[1]ORDEN!$EF75</f>
        <v>1</v>
      </c>
    </row>
    <row r="79" spans="1:3" ht="15.75" x14ac:dyDescent="0.2">
      <c r="A79" s="4">
        <v>74</v>
      </c>
      <c r="B79" s="2" t="s">
        <v>106</v>
      </c>
      <c r="C79" s="73">
        <f>[1]ORDEN!$EF76</f>
        <v>0</v>
      </c>
    </row>
    <row r="80" spans="1:3" ht="15.75" x14ac:dyDescent="0.2">
      <c r="A80" s="4">
        <v>75</v>
      </c>
      <c r="B80" s="2" t="s">
        <v>107</v>
      </c>
      <c r="C80" s="73">
        <f>[1]ORDEN!$EF77</f>
        <v>0</v>
      </c>
    </row>
    <row r="81" spans="1:3" ht="15.75" x14ac:dyDescent="0.2">
      <c r="A81" s="4">
        <v>76</v>
      </c>
      <c r="B81" s="2" t="s">
        <v>108</v>
      </c>
      <c r="C81" s="73">
        <f>[1]ORDEN!$EF78</f>
        <v>0</v>
      </c>
    </row>
    <row r="82" spans="1:3" ht="15.75" x14ac:dyDescent="0.2">
      <c r="A82" s="4">
        <v>77</v>
      </c>
      <c r="B82" s="2" t="s">
        <v>109</v>
      </c>
      <c r="C82" s="73">
        <f>[1]ORDEN!$EF79</f>
        <v>0</v>
      </c>
    </row>
    <row r="83" spans="1:3" ht="15.75" x14ac:dyDescent="0.2">
      <c r="A83" s="4">
        <v>78</v>
      </c>
      <c r="B83" s="2" t="s">
        <v>110</v>
      </c>
      <c r="C83" s="73">
        <f>[1]ORDEN!$EF80</f>
        <v>0</v>
      </c>
    </row>
    <row r="84" spans="1:3" ht="15.75" x14ac:dyDescent="0.2">
      <c r="A84" s="4">
        <v>79</v>
      </c>
      <c r="B84" s="2" t="s">
        <v>120</v>
      </c>
      <c r="C84" s="73">
        <f>[1]ORDEN!$EF81</f>
        <v>0</v>
      </c>
    </row>
    <row r="85" spans="1:3" ht="15.75" x14ac:dyDescent="0.2">
      <c r="A85" s="4">
        <v>80</v>
      </c>
      <c r="B85" s="2" t="s">
        <v>121</v>
      </c>
      <c r="C85" s="73">
        <f>[1]ORDEN!$EF82</f>
        <v>0</v>
      </c>
    </row>
    <row r="86" spans="1:3" ht="15.75" x14ac:dyDescent="0.2">
      <c r="A86" s="4">
        <v>81</v>
      </c>
      <c r="B86" s="2" t="s">
        <v>122</v>
      </c>
      <c r="C86" s="73">
        <f>[1]ORDEN!$EF83</f>
        <v>0</v>
      </c>
    </row>
    <row r="87" spans="1:3" ht="15.75" x14ac:dyDescent="0.2">
      <c r="A87" s="4">
        <v>82</v>
      </c>
      <c r="B87" s="2" t="s">
        <v>123</v>
      </c>
      <c r="C87" s="73">
        <f>[1]ORDEN!$EF84</f>
        <v>0</v>
      </c>
    </row>
    <row r="88" spans="1:3" ht="15.75" x14ac:dyDescent="0.2">
      <c r="A88" s="4">
        <v>83</v>
      </c>
      <c r="B88" s="2" t="s">
        <v>124</v>
      </c>
      <c r="C88" s="73">
        <f>[1]ORDEN!$EF85</f>
        <v>1</v>
      </c>
    </row>
    <row r="89" spans="1:3" ht="15.75" x14ac:dyDescent="0.2">
      <c r="A89" s="4">
        <v>84</v>
      </c>
      <c r="B89" s="2" t="s">
        <v>125</v>
      </c>
      <c r="C89" s="73">
        <f>[1]ORDEN!$EF86</f>
        <v>0</v>
      </c>
    </row>
    <row r="90" spans="1:3" ht="15.75" x14ac:dyDescent="0.2">
      <c r="A90" s="4">
        <v>85</v>
      </c>
      <c r="B90" s="2" t="s">
        <v>126</v>
      </c>
      <c r="C90" s="73">
        <f>[1]ORDEN!$EF87</f>
        <v>0</v>
      </c>
    </row>
    <row r="91" spans="1:3" ht="16.5" thickBot="1" x14ac:dyDescent="0.25">
      <c r="A91" s="4">
        <v>86</v>
      </c>
      <c r="B91" s="2" t="s">
        <v>127</v>
      </c>
      <c r="C91" s="73">
        <f>[1]ORDEN!$EF88</f>
        <v>0</v>
      </c>
    </row>
    <row r="92" spans="1:3" ht="17.25" thickTop="1" thickBot="1" x14ac:dyDescent="0.25">
      <c r="A92" s="146" t="s">
        <v>6</v>
      </c>
      <c r="B92" s="147"/>
      <c r="C92" s="74">
        <f>SUM(C6:C91)</f>
        <v>95</v>
      </c>
    </row>
    <row r="93" spans="1:3" ht="16.5" thickTop="1" x14ac:dyDescent="0.2">
      <c r="A93" s="10" t="s">
        <v>137</v>
      </c>
      <c r="B93" s="13"/>
      <c r="C93" s="14"/>
    </row>
  </sheetData>
  <mergeCells count="4">
    <mergeCell ref="A1:C1"/>
    <mergeCell ref="A4:A5"/>
    <mergeCell ref="B4:B5"/>
    <mergeCell ref="A92:B92"/>
  </mergeCells>
  <printOptions horizontalCentered="1"/>
  <pageMargins left="0.35433070866141736" right="0.35433070866141736" top="0.39370078740157483" bottom="0.39370078740157483" header="0" footer="0"/>
  <pageSetup paperSize="145" scale="42" orientation="portrait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view="pageBreakPreview" zoomScale="80" zoomScaleNormal="80" zoomScaleSheetLayoutView="80" workbookViewId="0">
      <selection activeCell="D14" sqref="D14"/>
    </sheetView>
  </sheetViews>
  <sheetFormatPr baseColWidth="10" defaultRowHeight="12.75" x14ac:dyDescent="0.2"/>
  <cols>
    <col min="1" max="1" width="6.42578125" customWidth="1"/>
    <col min="2" max="2" width="66" customWidth="1"/>
    <col min="3" max="3" width="19.42578125" customWidth="1"/>
    <col min="4" max="4" width="19.140625" customWidth="1"/>
    <col min="5" max="5" width="13.28515625" customWidth="1"/>
  </cols>
  <sheetData>
    <row r="1" spans="1:5" ht="31.5" customHeight="1" x14ac:dyDescent="0.2">
      <c r="A1" s="144" t="s">
        <v>139</v>
      </c>
      <c r="B1" s="144"/>
      <c r="C1" s="144"/>
      <c r="D1" s="144"/>
      <c r="E1" s="144"/>
    </row>
    <row r="3" spans="1:5" ht="16.5" thickBot="1" x14ac:dyDescent="0.25">
      <c r="E3" s="26" t="s">
        <v>167</v>
      </c>
    </row>
    <row r="4" spans="1:5" ht="21" customHeight="1" thickTop="1" thickBot="1" x14ac:dyDescent="0.25">
      <c r="A4" s="154" t="s">
        <v>8</v>
      </c>
      <c r="B4" s="153" t="s">
        <v>71</v>
      </c>
      <c r="C4" s="153">
        <v>2012</v>
      </c>
      <c r="D4" s="153"/>
      <c r="E4" s="153"/>
    </row>
    <row r="5" spans="1:5" ht="90.75" customHeight="1" thickTop="1" thickBot="1" x14ac:dyDescent="0.25">
      <c r="A5" s="154"/>
      <c r="B5" s="153"/>
      <c r="C5" s="33" t="s">
        <v>90</v>
      </c>
      <c r="D5" s="33" t="s">
        <v>91</v>
      </c>
      <c r="E5" s="33" t="s">
        <v>75</v>
      </c>
    </row>
    <row r="6" spans="1:5" ht="16.5" thickTop="1" x14ac:dyDescent="0.25">
      <c r="A6" s="35">
        <v>1</v>
      </c>
      <c r="B6" s="36" t="s">
        <v>11</v>
      </c>
      <c r="C6" s="72">
        <f>[1]ORDEN!$EG3</f>
        <v>2875</v>
      </c>
      <c r="D6" s="72">
        <f>[1]ORDEN!$EH3</f>
        <v>51</v>
      </c>
      <c r="E6" s="75">
        <f t="shared" ref="E6:E75" si="0">IFERROR(C6/D6,0)</f>
        <v>56.372549019607845</v>
      </c>
    </row>
    <row r="7" spans="1:5" ht="15.75" x14ac:dyDescent="0.25">
      <c r="A7" s="4">
        <v>2</v>
      </c>
      <c r="B7" s="2" t="s">
        <v>67</v>
      </c>
      <c r="C7" s="73">
        <f>[1]ORDEN!$EG4</f>
        <v>4721</v>
      </c>
      <c r="D7" s="73">
        <f>[1]ORDEN!$EH4</f>
        <v>162</v>
      </c>
      <c r="E7" s="75">
        <f t="shared" si="0"/>
        <v>29.141975308641975</v>
      </c>
    </row>
    <row r="8" spans="1:5" ht="15.75" x14ac:dyDescent="0.25">
      <c r="A8" s="4">
        <v>3</v>
      </c>
      <c r="B8" s="2" t="s">
        <v>12</v>
      </c>
      <c r="C8" s="73">
        <f>[1]ORDEN!$EG5</f>
        <v>2970</v>
      </c>
      <c r="D8" s="73">
        <f>[1]ORDEN!$EH5</f>
        <v>92</v>
      </c>
      <c r="E8" s="75">
        <f t="shared" si="0"/>
        <v>32.282608695652172</v>
      </c>
    </row>
    <row r="9" spans="1:5" ht="15.75" x14ac:dyDescent="0.25">
      <c r="A9" s="4">
        <v>4</v>
      </c>
      <c r="B9" s="2" t="s">
        <v>65</v>
      </c>
      <c r="C9" s="73">
        <f>[1]ORDEN!$EG6</f>
        <v>2468</v>
      </c>
      <c r="D9" s="73">
        <f>[1]ORDEN!$EH6</f>
        <v>57</v>
      </c>
      <c r="E9" s="75">
        <f t="shared" si="0"/>
        <v>43.298245614035089</v>
      </c>
    </row>
    <row r="10" spans="1:5" ht="15.75" x14ac:dyDescent="0.25">
      <c r="A10" s="4">
        <v>5</v>
      </c>
      <c r="B10" s="2" t="s">
        <v>13</v>
      </c>
      <c r="C10" s="73">
        <f>[1]ORDEN!$EG7</f>
        <v>4456</v>
      </c>
      <c r="D10" s="73">
        <f>[1]ORDEN!$EH7</f>
        <v>127</v>
      </c>
      <c r="E10" s="75">
        <f t="shared" si="0"/>
        <v>35.086614173228348</v>
      </c>
    </row>
    <row r="11" spans="1:5" ht="15.75" x14ac:dyDescent="0.25">
      <c r="A11" s="4">
        <v>6</v>
      </c>
      <c r="B11" s="2" t="s">
        <v>14</v>
      </c>
      <c r="C11" s="73">
        <f>[1]ORDEN!$EG8</f>
        <v>5500</v>
      </c>
      <c r="D11" s="73">
        <f>[1]ORDEN!$EH8</f>
        <v>156</v>
      </c>
      <c r="E11" s="75">
        <f t="shared" si="0"/>
        <v>35.256410256410255</v>
      </c>
    </row>
    <row r="12" spans="1:5" ht="15.75" x14ac:dyDescent="0.25">
      <c r="A12" s="4">
        <v>7</v>
      </c>
      <c r="B12" s="2" t="s">
        <v>1</v>
      </c>
      <c r="C12" s="73">
        <f>[1]ORDEN!$EG9</f>
        <v>5047</v>
      </c>
      <c r="D12" s="73">
        <f>[1]ORDEN!$EH9</f>
        <v>58</v>
      </c>
      <c r="E12" s="75">
        <f t="shared" si="0"/>
        <v>87.017241379310349</v>
      </c>
    </row>
    <row r="13" spans="1:5" ht="15.75" x14ac:dyDescent="0.25">
      <c r="A13" s="4">
        <v>8</v>
      </c>
      <c r="B13" s="2" t="s">
        <v>15</v>
      </c>
      <c r="C13" s="73">
        <f>[1]ORDEN!$EG10</f>
        <v>2216</v>
      </c>
      <c r="D13" s="73">
        <f>[1]ORDEN!$EH10</f>
        <v>53</v>
      </c>
      <c r="E13" s="75">
        <f t="shared" si="0"/>
        <v>41.811320754716981</v>
      </c>
    </row>
    <row r="14" spans="1:5" ht="15.75" x14ac:dyDescent="0.25">
      <c r="A14" s="4">
        <v>9</v>
      </c>
      <c r="B14" s="2" t="s">
        <v>32</v>
      </c>
      <c r="C14" s="73">
        <f>[1]ORDEN!$EG11</f>
        <v>5254</v>
      </c>
      <c r="D14" s="73">
        <f>[1]ORDEN!$EH11</f>
        <v>141</v>
      </c>
      <c r="E14" s="75">
        <f t="shared" si="0"/>
        <v>37.262411347517734</v>
      </c>
    </row>
    <row r="15" spans="1:5" ht="15.75" x14ac:dyDescent="0.25">
      <c r="A15" s="4">
        <v>10</v>
      </c>
      <c r="B15" s="2" t="s">
        <v>33</v>
      </c>
      <c r="C15" s="73">
        <f>[1]ORDEN!$EG12</f>
        <v>780</v>
      </c>
      <c r="D15" s="73">
        <f>[1]ORDEN!$EH12</f>
        <v>19</v>
      </c>
      <c r="E15" s="75">
        <f t="shared" si="0"/>
        <v>41.05263157894737</v>
      </c>
    </row>
    <row r="16" spans="1:5" ht="15.75" x14ac:dyDescent="0.25">
      <c r="A16" s="4">
        <v>11</v>
      </c>
      <c r="B16" s="2" t="s">
        <v>66</v>
      </c>
      <c r="C16" s="73">
        <f>[1]ORDEN!$EG13</f>
        <v>1882</v>
      </c>
      <c r="D16" s="73">
        <f>[1]ORDEN!$EH13</f>
        <v>46</v>
      </c>
      <c r="E16" s="75">
        <f t="shared" si="0"/>
        <v>40.913043478260867</v>
      </c>
    </row>
    <row r="17" spans="1:5" ht="15.75" x14ac:dyDescent="0.25">
      <c r="A17" s="4">
        <v>12</v>
      </c>
      <c r="B17" s="2" t="s">
        <v>25</v>
      </c>
      <c r="C17" s="73">
        <f>[1]ORDEN!$EG14</f>
        <v>3063</v>
      </c>
      <c r="D17" s="73">
        <f>[1]ORDEN!$EH14</f>
        <v>86</v>
      </c>
      <c r="E17" s="75">
        <f t="shared" si="0"/>
        <v>35.616279069767444</v>
      </c>
    </row>
    <row r="18" spans="1:5" ht="15.75" x14ac:dyDescent="0.25">
      <c r="A18" s="4">
        <v>13</v>
      </c>
      <c r="B18" s="2" t="s">
        <v>68</v>
      </c>
      <c r="C18" s="73">
        <f>[1]ORDEN!$EG15</f>
        <v>4566</v>
      </c>
      <c r="D18" s="73">
        <f>[1]ORDEN!$EH15</f>
        <v>113</v>
      </c>
      <c r="E18" s="75">
        <f t="shared" si="0"/>
        <v>40.407079646017699</v>
      </c>
    </row>
    <row r="19" spans="1:5" ht="15.75" x14ac:dyDescent="0.25">
      <c r="A19" s="4">
        <v>14</v>
      </c>
      <c r="B19" s="2" t="s">
        <v>34</v>
      </c>
      <c r="C19" s="73">
        <f>[1]ORDEN!$EG16</f>
        <v>1871</v>
      </c>
      <c r="D19" s="73">
        <f>[1]ORDEN!$EH16</f>
        <v>40</v>
      </c>
      <c r="E19" s="75">
        <f t="shared" si="0"/>
        <v>46.774999999999999</v>
      </c>
    </row>
    <row r="20" spans="1:5" ht="15.75" x14ac:dyDescent="0.25">
      <c r="A20" s="4">
        <v>15</v>
      </c>
      <c r="B20" s="2" t="s">
        <v>26</v>
      </c>
      <c r="C20" s="73">
        <f>[1]ORDEN!$EG17</f>
        <v>1322</v>
      </c>
      <c r="D20" s="73">
        <f>[1]ORDEN!$EH17</f>
        <v>25</v>
      </c>
      <c r="E20" s="75">
        <f t="shared" si="0"/>
        <v>52.88</v>
      </c>
    </row>
    <row r="21" spans="1:5" ht="15.75" x14ac:dyDescent="0.25">
      <c r="A21" s="4">
        <v>16</v>
      </c>
      <c r="B21" s="2" t="s">
        <v>35</v>
      </c>
      <c r="C21" s="73">
        <f>[1]ORDEN!$EG18</f>
        <v>2042</v>
      </c>
      <c r="D21" s="73">
        <f>[1]ORDEN!$EH18</f>
        <v>36</v>
      </c>
      <c r="E21" s="75">
        <f t="shared" si="0"/>
        <v>56.722222222222221</v>
      </c>
    </row>
    <row r="22" spans="1:5" ht="15.75" x14ac:dyDescent="0.25">
      <c r="A22" s="4">
        <v>17</v>
      </c>
      <c r="B22" s="3" t="s">
        <v>28</v>
      </c>
      <c r="C22" s="73">
        <f>[1]ORDEN!$EG19</f>
        <v>1699</v>
      </c>
      <c r="D22" s="73">
        <f>[1]ORDEN!$EH19</f>
        <v>49</v>
      </c>
      <c r="E22" s="75">
        <f t="shared" si="0"/>
        <v>34.673469387755105</v>
      </c>
    </row>
    <row r="23" spans="1:5" ht="15.75" x14ac:dyDescent="0.25">
      <c r="A23" s="4">
        <v>18</v>
      </c>
      <c r="B23" s="2" t="s">
        <v>29</v>
      </c>
      <c r="C23" s="73">
        <f>[1]ORDEN!$EG20</f>
        <v>2752</v>
      </c>
      <c r="D23" s="73">
        <f>[1]ORDEN!$EH20</f>
        <v>46</v>
      </c>
      <c r="E23" s="75">
        <f t="shared" si="0"/>
        <v>59.826086956521742</v>
      </c>
    </row>
    <row r="24" spans="1:5" ht="15.75" x14ac:dyDescent="0.25">
      <c r="A24" s="4">
        <v>19</v>
      </c>
      <c r="B24" s="2" t="s">
        <v>24</v>
      </c>
      <c r="C24" s="73">
        <f>[1]ORDEN!$EG21</f>
        <v>1669</v>
      </c>
      <c r="D24" s="73">
        <f>[1]ORDEN!$EH21</f>
        <v>39</v>
      </c>
      <c r="E24" s="75">
        <f t="shared" si="0"/>
        <v>42.794871794871796</v>
      </c>
    </row>
    <row r="25" spans="1:5" ht="15.75" x14ac:dyDescent="0.25">
      <c r="A25" s="4">
        <v>20</v>
      </c>
      <c r="B25" s="2" t="s">
        <v>111</v>
      </c>
      <c r="C25" s="73">
        <f>[1]ORDEN!$EG22</f>
        <v>888</v>
      </c>
      <c r="D25" s="73">
        <f>[1]ORDEN!$EH22</f>
        <v>31</v>
      </c>
      <c r="E25" s="75">
        <f t="shared" si="0"/>
        <v>28.64516129032258</v>
      </c>
    </row>
    <row r="26" spans="1:5" ht="15.75" x14ac:dyDescent="0.25">
      <c r="A26" s="4">
        <v>21</v>
      </c>
      <c r="B26" s="3" t="s">
        <v>31</v>
      </c>
      <c r="C26" s="73">
        <f>[1]ORDEN!$EG23</f>
        <v>2745</v>
      </c>
      <c r="D26" s="73">
        <f>[1]ORDEN!$EH23</f>
        <v>71</v>
      </c>
      <c r="E26" s="75">
        <f t="shared" si="0"/>
        <v>38.661971830985912</v>
      </c>
    </row>
    <row r="27" spans="1:5" ht="15.75" x14ac:dyDescent="0.25">
      <c r="A27" s="4">
        <v>22</v>
      </c>
      <c r="B27" s="3" t="s">
        <v>9</v>
      </c>
      <c r="C27" s="73">
        <f>[1]ORDEN!$EG24</f>
        <v>1720</v>
      </c>
      <c r="D27" s="73">
        <f>[1]ORDEN!$EH24</f>
        <v>26</v>
      </c>
      <c r="E27" s="75">
        <f t="shared" si="0"/>
        <v>66.15384615384616</v>
      </c>
    </row>
    <row r="28" spans="1:5" ht="15.75" x14ac:dyDescent="0.25">
      <c r="A28" s="4">
        <v>23</v>
      </c>
      <c r="B28" s="3" t="s">
        <v>36</v>
      </c>
      <c r="C28" s="73">
        <f>[1]ORDEN!$EG25</f>
        <v>1387</v>
      </c>
      <c r="D28" s="73">
        <f>[1]ORDEN!$EH25</f>
        <v>19</v>
      </c>
      <c r="E28" s="75">
        <f t="shared" si="0"/>
        <v>73</v>
      </c>
    </row>
    <row r="29" spans="1:5" ht="15.75" x14ac:dyDescent="0.25">
      <c r="A29" s="4">
        <v>24</v>
      </c>
      <c r="B29" s="3" t="s">
        <v>37</v>
      </c>
      <c r="C29" s="73">
        <f>[1]ORDEN!$EG26</f>
        <v>1907</v>
      </c>
      <c r="D29" s="73">
        <f>[1]ORDEN!$EH26</f>
        <v>37</v>
      </c>
      <c r="E29" s="75">
        <f t="shared" si="0"/>
        <v>51.54054054054054</v>
      </c>
    </row>
    <row r="30" spans="1:5" ht="15.75" x14ac:dyDescent="0.25">
      <c r="A30" s="4">
        <v>25</v>
      </c>
      <c r="B30" s="3" t="s">
        <v>38</v>
      </c>
      <c r="C30" s="73">
        <f>[1]ORDEN!$EG27</f>
        <v>3108</v>
      </c>
      <c r="D30" s="73">
        <f>[1]ORDEN!$EH27</f>
        <v>94</v>
      </c>
      <c r="E30" s="75">
        <f t="shared" si="0"/>
        <v>33.063829787234042</v>
      </c>
    </row>
    <row r="31" spans="1:5" ht="15.75" x14ac:dyDescent="0.25">
      <c r="A31" s="4">
        <v>26</v>
      </c>
      <c r="B31" s="3" t="s">
        <v>39</v>
      </c>
      <c r="C31" s="73">
        <f>[1]ORDEN!$EG28</f>
        <v>1363</v>
      </c>
      <c r="D31" s="73">
        <f>[1]ORDEN!$EH28</f>
        <v>21</v>
      </c>
      <c r="E31" s="75">
        <f t="shared" si="0"/>
        <v>64.904761904761898</v>
      </c>
    </row>
    <row r="32" spans="1:5" ht="15.75" x14ac:dyDescent="0.25">
      <c r="A32" s="4">
        <v>27</v>
      </c>
      <c r="B32" s="3" t="s">
        <v>40</v>
      </c>
      <c r="C32" s="73">
        <f>[1]ORDEN!$EG29</f>
        <v>2510</v>
      </c>
      <c r="D32" s="73">
        <f>[1]ORDEN!$EH29</f>
        <v>51</v>
      </c>
      <c r="E32" s="75">
        <f t="shared" si="0"/>
        <v>49.215686274509807</v>
      </c>
    </row>
    <row r="33" spans="1:5" ht="15.75" x14ac:dyDescent="0.25">
      <c r="A33" s="4">
        <v>28</v>
      </c>
      <c r="B33" s="3" t="s">
        <v>3</v>
      </c>
      <c r="C33" s="73">
        <f>[1]ORDEN!$EG30</f>
        <v>1913</v>
      </c>
      <c r="D33" s="73">
        <f>[1]ORDEN!$EH30</f>
        <v>23</v>
      </c>
      <c r="E33" s="75">
        <f t="shared" si="0"/>
        <v>83.173913043478265</v>
      </c>
    </row>
    <row r="34" spans="1:5" ht="15.75" x14ac:dyDescent="0.25">
      <c r="A34" s="4">
        <v>29</v>
      </c>
      <c r="B34" s="3" t="s">
        <v>2</v>
      </c>
      <c r="C34" s="73">
        <f>[1]ORDEN!$EG31</f>
        <v>1526</v>
      </c>
      <c r="D34" s="73">
        <f>[1]ORDEN!$EH31</f>
        <v>35</v>
      </c>
      <c r="E34" s="75">
        <f t="shared" si="0"/>
        <v>43.6</v>
      </c>
    </row>
    <row r="35" spans="1:5" ht="15.75" x14ac:dyDescent="0.25">
      <c r="A35" s="4">
        <v>30</v>
      </c>
      <c r="B35" s="3" t="s">
        <v>41</v>
      </c>
      <c r="C35" s="73">
        <f>[1]ORDEN!$EG32</f>
        <v>3700</v>
      </c>
      <c r="D35" s="73">
        <f>[1]ORDEN!$EH32</f>
        <v>86</v>
      </c>
      <c r="E35" s="75">
        <f t="shared" si="0"/>
        <v>43.02325581395349</v>
      </c>
    </row>
    <row r="36" spans="1:5" ht="15.75" x14ac:dyDescent="0.25">
      <c r="A36" s="4">
        <v>31</v>
      </c>
      <c r="B36" s="3" t="s">
        <v>42</v>
      </c>
      <c r="C36" s="73">
        <f>[1]ORDEN!$EG33</f>
        <v>1425</v>
      </c>
      <c r="D36" s="73">
        <f>[1]ORDEN!$EH33</f>
        <v>34</v>
      </c>
      <c r="E36" s="75">
        <f t="shared" si="0"/>
        <v>41.911764705882355</v>
      </c>
    </row>
    <row r="37" spans="1:5" ht="15.75" x14ac:dyDescent="0.25">
      <c r="A37" s="4">
        <v>32</v>
      </c>
      <c r="B37" s="3" t="s">
        <v>27</v>
      </c>
      <c r="C37" s="73">
        <f>[1]ORDEN!$EG34</f>
        <v>2979</v>
      </c>
      <c r="D37" s="73">
        <f>[1]ORDEN!$EH34</f>
        <v>78</v>
      </c>
      <c r="E37" s="75">
        <f t="shared" si="0"/>
        <v>38.192307692307693</v>
      </c>
    </row>
    <row r="38" spans="1:5" ht="15.75" x14ac:dyDescent="0.25">
      <c r="A38" s="4">
        <v>33</v>
      </c>
      <c r="B38" s="3" t="s">
        <v>60</v>
      </c>
      <c r="C38" s="73">
        <f>[1]ORDEN!$EG35</f>
        <v>1626</v>
      </c>
      <c r="D38" s="73">
        <f>[1]ORDEN!$EH35</f>
        <v>29</v>
      </c>
      <c r="E38" s="75">
        <f t="shared" si="0"/>
        <v>56.068965517241381</v>
      </c>
    </row>
    <row r="39" spans="1:5" ht="15.75" x14ac:dyDescent="0.25">
      <c r="A39" s="4">
        <v>34</v>
      </c>
      <c r="B39" s="3" t="s">
        <v>43</v>
      </c>
      <c r="C39" s="73">
        <f>[1]ORDEN!$EG36</f>
        <v>2471</v>
      </c>
      <c r="D39" s="73">
        <f>[1]ORDEN!$EH36</f>
        <v>62</v>
      </c>
      <c r="E39" s="75">
        <f t="shared" si="0"/>
        <v>39.854838709677416</v>
      </c>
    </row>
    <row r="40" spans="1:5" ht="15.75" x14ac:dyDescent="0.25">
      <c r="A40" s="4">
        <v>35</v>
      </c>
      <c r="B40" s="3" t="s">
        <v>44</v>
      </c>
      <c r="C40" s="73">
        <f>[1]ORDEN!$EG37</f>
        <v>1035</v>
      </c>
      <c r="D40" s="73">
        <f>[1]ORDEN!$EH37</f>
        <v>34</v>
      </c>
      <c r="E40" s="75">
        <f t="shared" si="0"/>
        <v>30.441176470588236</v>
      </c>
    </row>
    <row r="41" spans="1:5" ht="15.75" x14ac:dyDescent="0.25">
      <c r="A41" s="4">
        <v>36</v>
      </c>
      <c r="B41" s="3" t="s">
        <v>45</v>
      </c>
      <c r="C41" s="73">
        <f>[1]ORDEN!$EG38</f>
        <v>2252</v>
      </c>
      <c r="D41" s="73">
        <f>[1]ORDEN!$EH38</f>
        <v>56</v>
      </c>
      <c r="E41" s="75">
        <f t="shared" si="0"/>
        <v>40.214285714285715</v>
      </c>
    </row>
    <row r="42" spans="1:5" ht="15.75" x14ac:dyDescent="0.25">
      <c r="A42" s="4">
        <v>37</v>
      </c>
      <c r="B42" s="3" t="s">
        <v>4</v>
      </c>
      <c r="C42" s="73">
        <f>[1]ORDEN!$EG39</f>
        <v>2230</v>
      </c>
      <c r="D42" s="73">
        <f>[1]ORDEN!$EH39</f>
        <v>55</v>
      </c>
      <c r="E42" s="75">
        <f t="shared" si="0"/>
        <v>40.545454545454547</v>
      </c>
    </row>
    <row r="43" spans="1:5" ht="15.75" x14ac:dyDescent="0.25">
      <c r="A43" s="4">
        <v>38</v>
      </c>
      <c r="B43" s="3" t="s">
        <v>46</v>
      </c>
      <c r="C43" s="73">
        <f>[1]ORDEN!$EG40</f>
        <v>5413</v>
      </c>
      <c r="D43" s="73">
        <f>[1]ORDEN!$EH40</f>
        <v>96</v>
      </c>
      <c r="E43" s="75">
        <f t="shared" si="0"/>
        <v>56.385416666666664</v>
      </c>
    </row>
    <row r="44" spans="1:5" ht="15.75" x14ac:dyDescent="0.25">
      <c r="A44" s="4">
        <v>39</v>
      </c>
      <c r="B44" s="2" t="s">
        <v>22</v>
      </c>
      <c r="C44" s="73">
        <f>[1]ORDEN!$EG41</f>
        <v>3040</v>
      </c>
      <c r="D44" s="73">
        <f>[1]ORDEN!$EH41</f>
        <v>78</v>
      </c>
      <c r="E44" s="75">
        <f t="shared" si="0"/>
        <v>38.974358974358971</v>
      </c>
    </row>
    <row r="45" spans="1:5" ht="15.75" x14ac:dyDescent="0.25">
      <c r="A45" s="4">
        <v>40</v>
      </c>
      <c r="B45" s="2" t="s">
        <v>47</v>
      </c>
      <c r="C45" s="73">
        <f>[1]ORDEN!$EG42</f>
        <v>1846</v>
      </c>
      <c r="D45" s="73">
        <f>[1]ORDEN!$EH42</f>
        <v>41</v>
      </c>
      <c r="E45" s="75">
        <f t="shared" si="0"/>
        <v>45.024390243902438</v>
      </c>
    </row>
    <row r="46" spans="1:5" ht="15.75" customHeight="1" x14ac:dyDescent="0.25">
      <c r="A46" s="4">
        <v>41</v>
      </c>
      <c r="B46" s="27" t="s">
        <v>112</v>
      </c>
      <c r="C46" s="73">
        <f>[1]ORDEN!$EG43</f>
        <v>1976</v>
      </c>
      <c r="D46" s="73">
        <f>[1]ORDEN!$EH43</f>
        <v>34</v>
      </c>
      <c r="E46" s="75">
        <f t="shared" si="0"/>
        <v>58.117647058823529</v>
      </c>
    </row>
    <row r="47" spans="1:5" ht="15.75" x14ac:dyDescent="0.25">
      <c r="A47" s="4">
        <v>42</v>
      </c>
      <c r="B47" s="2" t="s">
        <v>30</v>
      </c>
      <c r="C47" s="73">
        <f>[1]ORDEN!$EG44</f>
        <v>1414</v>
      </c>
      <c r="D47" s="73">
        <f>[1]ORDEN!$EH44</f>
        <v>39</v>
      </c>
      <c r="E47" s="75">
        <f t="shared" si="0"/>
        <v>36.256410256410255</v>
      </c>
    </row>
    <row r="48" spans="1:5" ht="15.75" x14ac:dyDescent="0.25">
      <c r="A48" s="4">
        <v>43</v>
      </c>
      <c r="B48" s="2" t="s">
        <v>48</v>
      </c>
      <c r="C48" s="73">
        <f>[1]ORDEN!$EG45</f>
        <v>1655</v>
      </c>
      <c r="D48" s="73">
        <f>[1]ORDEN!$EH45</f>
        <v>57</v>
      </c>
      <c r="E48" s="75">
        <f t="shared" si="0"/>
        <v>29.035087719298247</v>
      </c>
    </row>
    <row r="49" spans="1:5" ht="15.75" x14ac:dyDescent="0.25">
      <c r="A49" s="4">
        <v>44</v>
      </c>
      <c r="B49" s="2" t="s">
        <v>5</v>
      </c>
      <c r="C49" s="73">
        <f>[1]ORDEN!$EG46</f>
        <v>640</v>
      </c>
      <c r="D49" s="73">
        <f>[1]ORDEN!$EH46</f>
        <v>19</v>
      </c>
      <c r="E49" s="75">
        <f t="shared" si="0"/>
        <v>33.684210526315788</v>
      </c>
    </row>
    <row r="50" spans="1:5" ht="15.75" x14ac:dyDescent="0.25">
      <c r="A50" s="4">
        <v>45</v>
      </c>
      <c r="B50" s="2" t="s">
        <v>49</v>
      </c>
      <c r="C50" s="73">
        <f>[1]ORDEN!$EG47</f>
        <v>3327</v>
      </c>
      <c r="D50" s="73">
        <f>[1]ORDEN!$EH47</f>
        <v>76</v>
      </c>
      <c r="E50" s="75">
        <f t="shared" si="0"/>
        <v>43.776315789473685</v>
      </c>
    </row>
    <row r="51" spans="1:5" ht="15.75" x14ac:dyDescent="0.25">
      <c r="A51" s="4">
        <v>46</v>
      </c>
      <c r="B51" s="2" t="s">
        <v>23</v>
      </c>
      <c r="C51" s="73">
        <f>[1]ORDEN!$EG48</f>
        <v>3201</v>
      </c>
      <c r="D51" s="73">
        <f>[1]ORDEN!$EH48</f>
        <v>88</v>
      </c>
      <c r="E51" s="75">
        <f t="shared" si="0"/>
        <v>36.375</v>
      </c>
    </row>
    <row r="52" spans="1:5" ht="15.75" x14ac:dyDescent="0.25">
      <c r="A52" s="4">
        <v>47</v>
      </c>
      <c r="B52" s="2" t="s">
        <v>50</v>
      </c>
      <c r="C52" s="73">
        <f>[1]ORDEN!$EG49</f>
        <v>1819</v>
      </c>
      <c r="D52" s="73">
        <f>[1]ORDEN!$EH49</f>
        <v>25</v>
      </c>
      <c r="E52" s="75">
        <f t="shared" si="0"/>
        <v>72.760000000000005</v>
      </c>
    </row>
    <row r="53" spans="1:5" ht="15.75" x14ac:dyDescent="0.25">
      <c r="A53" s="4">
        <v>48</v>
      </c>
      <c r="B53" s="3" t="s">
        <v>0</v>
      </c>
      <c r="C53" s="73">
        <f>[1]ORDEN!$EG50</f>
        <v>2157</v>
      </c>
      <c r="D53" s="73">
        <f>[1]ORDEN!$EH50</f>
        <v>35</v>
      </c>
      <c r="E53" s="75">
        <f t="shared" si="0"/>
        <v>61.628571428571426</v>
      </c>
    </row>
    <row r="54" spans="1:5" ht="15.75" x14ac:dyDescent="0.25">
      <c r="A54" s="4">
        <v>49</v>
      </c>
      <c r="B54" s="3" t="s">
        <v>51</v>
      </c>
      <c r="C54" s="73">
        <f>[1]ORDEN!$EG51</f>
        <v>1361</v>
      </c>
      <c r="D54" s="73">
        <f>[1]ORDEN!$EH51</f>
        <v>39</v>
      </c>
      <c r="E54" s="75">
        <f t="shared" si="0"/>
        <v>34.897435897435898</v>
      </c>
    </row>
    <row r="55" spans="1:5" ht="15.75" x14ac:dyDescent="0.25">
      <c r="A55" s="4">
        <v>50</v>
      </c>
      <c r="B55" s="2" t="s">
        <v>59</v>
      </c>
      <c r="C55" s="73">
        <f>[1]ORDEN!$EG52</f>
        <v>1883</v>
      </c>
      <c r="D55" s="73">
        <f>[1]ORDEN!$EH52</f>
        <v>50</v>
      </c>
      <c r="E55" s="75">
        <f t="shared" si="0"/>
        <v>37.659999999999997</v>
      </c>
    </row>
    <row r="56" spans="1:5" ht="15.75" x14ac:dyDescent="0.25">
      <c r="A56" s="4">
        <v>51</v>
      </c>
      <c r="B56" s="2" t="s">
        <v>52</v>
      </c>
      <c r="C56" s="73">
        <f>[1]ORDEN!$EG53</f>
        <v>1843</v>
      </c>
      <c r="D56" s="73">
        <f>[1]ORDEN!$EH53</f>
        <v>28</v>
      </c>
      <c r="E56" s="75">
        <f t="shared" si="0"/>
        <v>65.821428571428569</v>
      </c>
    </row>
    <row r="57" spans="1:5" ht="18.75" customHeight="1" x14ac:dyDescent="0.25">
      <c r="A57" s="4">
        <v>52</v>
      </c>
      <c r="B57" s="5" t="s">
        <v>7</v>
      </c>
      <c r="C57" s="73">
        <f>[1]ORDEN!$EG54</f>
        <v>1024</v>
      </c>
      <c r="D57" s="73">
        <f>[1]ORDEN!$EH54</f>
        <v>24</v>
      </c>
      <c r="E57" s="75">
        <f t="shared" si="0"/>
        <v>42.666666666666664</v>
      </c>
    </row>
    <row r="58" spans="1:5" ht="15.75" x14ac:dyDescent="0.25">
      <c r="A58" s="4">
        <v>53</v>
      </c>
      <c r="B58" s="3" t="s">
        <v>53</v>
      </c>
      <c r="C58" s="73">
        <f>[1]ORDEN!$EG55</f>
        <v>1171</v>
      </c>
      <c r="D58" s="73">
        <f>[1]ORDEN!$EH55</f>
        <v>26</v>
      </c>
      <c r="E58" s="75">
        <f t="shared" si="0"/>
        <v>45.03846153846154</v>
      </c>
    </row>
    <row r="59" spans="1:5" ht="15.75" x14ac:dyDescent="0.25">
      <c r="A59" s="4">
        <v>54</v>
      </c>
      <c r="B59" s="2" t="s">
        <v>113</v>
      </c>
      <c r="C59" s="73">
        <f>[1]ORDEN!$EG56</f>
        <v>1348</v>
      </c>
      <c r="D59" s="73">
        <f>[1]ORDEN!$EH56</f>
        <v>27</v>
      </c>
      <c r="E59" s="75">
        <f t="shared" si="0"/>
        <v>49.925925925925924</v>
      </c>
    </row>
    <row r="60" spans="1:5" ht="15.75" x14ac:dyDescent="0.25">
      <c r="A60" s="4" t="s">
        <v>19</v>
      </c>
      <c r="B60" s="2" t="s">
        <v>16</v>
      </c>
      <c r="C60" s="73">
        <f>[1]ORDEN!$EG57</f>
        <v>1491</v>
      </c>
      <c r="D60" s="73">
        <f>[1]ORDEN!$EH57</f>
        <v>44</v>
      </c>
      <c r="E60" s="75">
        <f t="shared" si="0"/>
        <v>33.886363636363633</v>
      </c>
    </row>
    <row r="61" spans="1:5" ht="15.75" x14ac:dyDescent="0.25">
      <c r="A61" s="4" t="s">
        <v>20</v>
      </c>
      <c r="B61" s="2" t="s">
        <v>17</v>
      </c>
      <c r="C61" s="73">
        <f>[1]ORDEN!$EG58</f>
        <v>1888</v>
      </c>
      <c r="D61" s="73">
        <f>[1]ORDEN!$EH58</f>
        <v>25</v>
      </c>
      <c r="E61" s="75">
        <f t="shared" si="0"/>
        <v>75.52</v>
      </c>
    </row>
    <row r="62" spans="1:5" ht="15.75" x14ac:dyDescent="0.25">
      <c r="A62" s="4" t="s">
        <v>21</v>
      </c>
      <c r="B62" s="2" t="s">
        <v>18</v>
      </c>
      <c r="C62" s="73">
        <f>[1]ORDEN!$EG59</f>
        <v>670</v>
      </c>
      <c r="D62" s="73">
        <f>[1]ORDEN!$EH59</f>
        <v>13</v>
      </c>
      <c r="E62" s="75">
        <f t="shared" si="0"/>
        <v>51.53846153846154</v>
      </c>
    </row>
    <row r="63" spans="1:5" ht="15.75" x14ac:dyDescent="0.25">
      <c r="A63" s="4" t="s">
        <v>54</v>
      </c>
      <c r="B63" s="2" t="s">
        <v>56</v>
      </c>
      <c r="C63" s="73">
        <f>[1]ORDEN!$EG60</f>
        <v>1345</v>
      </c>
      <c r="D63" s="73">
        <f>[1]ORDEN!$EH60</f>
        <v>31</v>
      </c>
      <c r="E63" s="75">
        <f t="shared" si="0"/>
        <v>43.387096774193552</v>
      </c>
    </row>
    <row r="64" spans="1:5" ht="15.75" x14ac:dyDescent="0.25">
      <c r="A64" s="4" t="s">
        <v>55</v>
      </c>
      <c r="B64" s="2" t="s">
        <v>58</v>
      </c>
      <c r="C64" s="73">
        <f>[1]ORDEN!$EG61</f>
        <v>2316</v>
      </c>
      <c r="D64" s="73">
        <f>[1]ORDEN!$EH61</f>
        <v>33</v>
      </c>
      <c r="E64" s="75">
        <f t="shared" si="0"/>
        <v>70.181818181818187</v>
      </c>
    </row>
    <row r="65" spans="1:5" ht="15.75" x14ac:dyDescent="0.25">
      <c r="A65" s="4">
        <v>60</v>
      </c>
      <c r="B65" s="2" t="s">
        <v>57</v>
      </c>
      <c r="C65" s="73">
        <f>[1]ORDEN!$EG62</f>
        <v>824</v>
      </c>
      <c r="D65" s="73">
        <f>[1]ORDEN!$EH62</f>
        <v>29</v>
      </c>
      <c r="E65" s="75">
        <f t="shared" si="0"/>
        <v>28.413793103448278</v>
      </c>
    </row>
    <row r="66" spans="1:5" ht="15.75" x14ac:dyDescent="0.25">
      <c r="A66" s="4">
        <v>61</v>
      </c>
      <c r="B66" s="2" t="s">
        <v>74</v>
      </c>
      <c r="C66" s="73">
        <f>[1]ORDEN!$EG63</f>
        <v>750</v>
      </c>
      <c r="D66" s="73">
        <f>[1]ORDEN!$EH63</f>
        <v>25</v>
      </c>
      <c r="E66" s="75">
        <f t="shared" si="0"/>
        <v>30</v>
      </c>
    </row>
    <row r="67" spans="1:5" ht="15.75" x14ac:dyDescent="0.25">
      <c r="A67" s="4">
        <v>62</v>
      </c>
      <c r="B67" s="2" t="s">
        <v>77</v>
      </c>
      <c r="C67" s="73">
        <f>[1]ORDEN!$EG64</f>
        <v>214</v>
      </c>
      <c r="D67" s="73">
        <f>[1]ORDEN!$EH64</f>
        <v>1</v>
      </c>
      <c r="E67" s="75">
        <f t="shared" si="0"/>
        <v>214</v>
      </c>
    </row>
    <row r="68" spans="1:5" ht="15.75" x14ac:dyDescent="0.25">
      <c r="A68" s="4">
        <v>63</v>
      </c>
      <c r="B68" s="2" t="s">
        <v>94</v>
      </c>
      <c r="C68" s="73">
        <f>[1]ORDEN!$EG65</f>
        <v>641</v>
      </c>
      <c r="D68" s="73">
        <f>[1]ORDEN!$EH65</f>
        <v>8</v>
      </c>
      <c r="E68" s="75">
        <f t="shared" si="0"/>
        <v>80.125</v>
      </c>
    </row>
    <row r="69" spans="1:5" ht="15.75" x14ac:dyDescent="0.25">
      <c r="A69" s="4">
        <v>64</v>
      </c>
      <c r="B69" s="2" t="s">
        <v>97</v>
      </c>
      <c r="C69" s="73">
        <f>[1]ORDEN!$EG66</f>
        <v>576</v>
      </c>
      <c r="D69" s="73">
        <f>[1]ORDEN!$EH66</f>
        <v>11</v>
      </c>
      <c r="E69" s="75">
        <f t="shared" si="0"/>
        <v>52.363636363636367</v>
      </c>
    </row>
    <row r="70" spans="1:5" ht="15.75" x14ac:dyDescent="0.25">
      <c r="A70" s="4">
        <v>65</v>
      </c>
      <c r="B70" s="2" t="s">
        <v>95</v>
      </c>
      <c r="C70" s="73">
        <f>[1]ORDEN!$EG67</f>
        <v>874</v>
      </c>
      <c r="D70" s="73">
        <f>[1]ORDEN!$EH67</f>
        <v>6</v>
      </c>
      <c r="E70" s="75">
        <f t="shared" si="0"/>
        <v>145.66666666666666</v>
      </c>
    </row>
    <row r="71" spans="1:5" ht="15.75" x14ac:dyDescent="0.25">
      <c r="A71" s="4">
        <v>66</v>
      </c>
      <c r="B71" s="2" t="s">
        <v>96</v>
      </c>
      <c r="C71" s="73">
        <f>[1]ORDEN!$EG68</f>
        <v>685</v>
      </c>
      <c r="D71" s="73">
        <f>[1]ORDEN!$EH68</f>
        <v>9</v>
      </c>
      <c r="E71" s="75">
        <f t="shared" si="0"/>
        <v>76.111111111111114</v>
      </c>
    </row>
    <row r="72" spans="1:5" ht="15.75" x14ac:dyDescent="0.25">
      <c r="A72" s="4">
        <v>67</v>
      </c>
      <c r="B72" s="2" t="s">
        <v>98</v>
      </c>
      <c r="C72" s="73">
        <f>[1]ORDEN!$EG69</f>
        <v>700</v>
      </c>
      <c r="D72" s="73">
        <f>[1]ORDEN!$EH69</f>
        <v>14</v>
      </c>
      <c r="E72" s="75">
        <f t="shared" si="0"/>
        <v>50</v>
      </c>
    </row>
    <row r="73" spans="1:5" ht="15.75" x14ac:dyDescent="0.25">
      <c r="A73" s="4">
        <v>68</v>
      </c>
      <c r="B73" s="2" t="s">
        <v>99</v>
      </c>
      <c r="C73" s="73">
        <f>[1]ORDEN!$EG70</f>
        <v>462</v>
      </c>
      <c r="D73" s="73">
        <f>[1]ORDEN!$EH70</f>
        <v>4</v>
      </c>
      <c r="E73" s="75">
        <f t="shared" si="0"/>
        <v>115.5</v>
      </c>
    </row>
    <row r="74" spans="1:5" ht="15.75" x14ac:dyDescent="0.25">
      <c r="A74" s="4">
        <v>69</v>
      </c>
      <c r="B74" s="2" t="s">
        <v>100</v>
      </c>
      <c r="C74" s="73">
        <f>[1]ORDEN!$EG71</f>
        <v>435</v>
      </c>
      <c r="D74" s="73">
        <f>[1]ORDEN!$EH71</f>
        <v>11</v>
      </c>
      <c r="E74" s="75">
        <f t="shared" si="0"/>
        <v>39.545454545454547</v>
      </c>
    </row>
    <row r="75" spans="1:5" ht="15.75" x14ac:dyDescent="0.25">
      <c r="A75" s="4">
        <v>70</v>
      </c>
      <c r="B75" s="2" t="s">
        <v>101</v>
      </c>
      <c r="C75" s="73">
        <f>[1]ORDEN!$EG72</f>
        <v>297</v>
      </c>
      <c r="D75" s="73">
        <f>[1]ORDEN!$EH72</f>
        <v>4</v>
      </c>
      <c r="E75" s="75">
        <f t="shared" si="0"/>
        <v>74.25</v>
      </c>
    </row>
    <row r="76" spans="1:5" ht="15.75" x14ac:dyDescent="0.25">
      <c r="A76" s="4">
        <v>71</v>
      </c>
      <c r="B76" s="2" t="s">
        <v>102</v>
      </c>
      <c r="C76" s="73">
        <f>[1]ORDEN!$EG73</f>
        <v>829</v>
      </c>
      <c r="D76" s="73">
        <f>[1]ORDEN!$EH73</f>
        <v>16</v>
      </c>
      <c r="E76" s="75">
        <f t="shared" ref="E76:E91" si="1">IFERROR(C76/D76,0)</f>
        <v>51.8125</v>
      </c>
    </row>
    <row r="77" spans="1:5" ht="15.75" x14ac:dyDescent="0.25">
      <c r="A77" s="4">
        <v>72</v>
      </c>
      <c r="B77" s="2" t="s">
        <v>103</v>
      </c>
      <c r="C77" s="73">
        <f>[1]ORDEN!$EG74</f>
        <v>81</v>
      </c>
      <c r="D77" s="73">
        <f>[1]ORDEN!$EH74</f>
        <v>2</v>
      </c>
      <c r="E77" s="75">
        <f t="shared" si="1"/>
        <v>40.5</v>
      </c>
    </row>
    <row r="78" spans="1:5" ht="15.75" x14ac:dyDescent="0.25">
      <c r="A78" s="4">
        <v>73</v>
      </c>
      <c r="B78" s="2" t="s">
        <v>104</v>
      </c>
      <c r="C78" s="73">
        <f>[1]ORDEN!$EG75</f>
        <v>712</v>
      </c>
      <c r="D78" s="73">
        <f>[1]ORDEN!$EH75</f>
        <v>14</v>
      </c>
      <c r="E78" s="75">
        <f t="shared" si="1"/>
        <v>50.857142857142854</v>
      </c>
    </row>
    <row r="79" spans="1:5" ht="15.75" x14ac:dyDescent="0.25">
      <c r="A79" s="4">
        <v>74</v>
      </c>
      <c r="B79" s="2" t="s">
        <v>106</v>
      </c>
      <c r="C79" s="73">
        <f>[1]ORDEN!$EG76</f>
        <v>371</v>
      </c>
      <c r="D79" s="73">
        <f>[1]ORDEN!$EH76</f>
        <v>9</v>
      </c>
      <c r="E79" s="75">
        <f t="shared" si="1"/>
        <v>41.222222222222221</v>
      </c>
    </row>
    <row r="80" spans="1:5" ht="15.75" x14ac:dyDescent="0.25">
      <c r="A80" s="4">
        <v>75</v>
      </c>
      <c r="B80" s="2" t="s">
        <v>107</v>
      </c>
      <c r="C80" s="73">
        <f>[1]ORDEN!$EG77</f>
        <v>140</v>
      </c>
      <c r="D80" s="73">
        <f>[1]ORDEN!$EH77</f>
        <v>6</v>
      </c>
      <c r="E80" s="75">
        <f t="shared" si="1"/>
        <v>23.333333333333332</v>
      </c>
    </row>
    <row r="81" spans="1:5" ht="15.75" x14ac:dyDescent="0.25">
      <c r="A81" s="4">
        <v>76</v>
      </c>
      <c r="B81" s="2" t="s">
        <v>108</v>
      </c>
      <c r="C81" s="73">
        <f>[1]ORDEN!$EG78</f>
        <v>197</v>
      </c>
      <c r="D81" s="73">
        <f>[1]ORDEN!$EH78</f>
        <v>5</v>
      </c>
      <c r="E81" s="75">
        <f t="shared" si="1"/>
        <v>39.4</v>
      </c>
    </row>
    <row r="82" spans="1:5" ht="15.75" x14ac:dyDescent="0.25">
      <c r="A82" s="4">
        <v>77</v>
      </c>
      <c r="B82" s="2" t="s">
        <v>109</v>
      </c>
      <c r="C82" s="73">
        <f>[1]ORDEN!$EG79</f>
        <v>232</v>
      </c>
      <c r="D82" s="73">
        <f>[1]ORDEN!$EH79</f>
        <v>5</v>
      </c>
      <c r="E82" s="75">
        <f t="shared" si="1"/>
        <v>46.4</v>
      </c>
    </row>
    <row r="83" spans="1:5" ht="15.75" x14ac:dyDescent="0.25">
      <c r="A83" s="4">
        <v>78</v>
      </c>
      <c r="B83" s="2" t="s">
        <v>110</v>
      </c>
      <c r="C83" s="73">
        <f>[1]ORDEN!$EG80</f>
        <v>164</v>
      </c>
      <c r="D83" s="73">
        <f>[1]ORDEN!$EH80</f>
        <v>2</v>
      </c>
      <c r="E83" s="75">
        <f t="shared" si="1"/>
        <v>82</v>
      </c>
    </row>
    <row r="84" spans="1:5" ht="15.75" x14ac:dyDescent="0.25">
      <c r="A84" s="4">
        <v>79</v>
      </c>
      <c r="B84" s="2" t="s">
        <v>120</v>
      </c>
      <c r="C84" s="73">
        <f>[1]ORDEN!$EG81</f>
        <v>565</v>
      </c>
      <c r="D84" s="73">
        <f>[1]ORDEN!$EH81</f>
        <v>55</v>
      </c>
      <c r="E84" s="75">
        <f t="shared" si="1"/>
        <v>10.272727272727273</v>
      </c>
    </row>
    <row r="85" spans="1:5" ht="15.75" x14ac:dyDescent="0.25">
      <c r="A85" s="4">
        <v>80</v>
      </c>
      <c r="B85" s="2" t="s">
        <v>121</v>
      </c>
      <c r="C85" s="73">
        <f>[1]ORDEN!$EG82</f>
        <v>73</v>
      </c>
      <c r="D85" s="73">
        <f>[1]ORDEN!$EH82</f>
        <v>3</v>
      </c>
      <c r="E85" s="75">
        <f t="shared" si="1"/>
        <v>24.333333333333332</v>
      </c>
    </row>
    <row r="86" spans="1:5" ht="15.75" x14ac:dyDescent="0.25">
      <c r="A86" s="4">
        <v>81</v>
      </c>
      <c r="B86" s="2" t="s">
        <v>122</v>
      </c>
      <c r="C86" s="73">
        <f>[1]ORDEN!$EG83</f>
        <v>161</v>
      </c>
      <c r="D86" s="73">
        <f>[1]ORDEN!$EH83</f>
        <v>0</v>
      </c>
      <c r="E86" s="75">
        <f t="shared" si="1"/>
        <v>0</v>
      </c>
    </row>
    <row r="87" spans="1:5" ht="15.75" x14ac:dyDescent="0.25">
      <c r="A87" s="4">
        <v>82</v>
      </c>
      <c r="B87" s="2" t="s">
        <v>123</v>
      </c>
      <c r="C87" s="73">
        <f>[1]ORDEN!$EG84</f>
        <v>124</v>
      </c>
      <c r="D87" s="73">
        <f>[1]ORDEN!$EH84</f>
        <v>4</v>
      </c>
      <c r="E87" s="75">
        <f t="shared" si="1"/>
        <v>31</v>
      </c>
    </row>
    <row r="88" spans="1:5" ht="15.75" x14ac:dyDescent="0.25">
      <c r="A88" s="4">
        <v>83</v>
      </c>
      <c r="B88" s="2" t="s">
        <v>124</v>
      </c>
      <c r="C88" s="73">
        <f>[1]ORDEN!$EG85</f>
        <v>195</v>
      </c>
      <c r="D88" s="73">
        <f>[1]ORDEN!$EH85</f>
        <v>0</v>
      </c>
      <c r="E88" s="75">
        <f t="shared" si="1"/>
        <v>0</v>
      </c>
    </row>
    <row r="89" spans="1:5" ht="15.75" x14ac:dyDescent="0.25">
      <c r="A89" s="4">
        <v>84</v>
      </c>
      <c r="B89" s="2" t="s">
        <v>125</v>
      </c>
      <c r="C89" s="73">
        <f>[1]ORDEN!$EG86</f>
        <v>108</v>
      </c>
      <c r="D89" s="73">
        <f>[1]ORDEN!$EH86</f>
        <v>3</v>
      </c>
      <c r="E89" s="75">
        <f t="shared" si="1"/>
        <v>36</v>
      </c>
    </row>
    <row r="90" spans="1:5" ht="15.75" x14ac:dyDescent="0.25">
      <c r="A90" s="4">
        <v>85</v>
      </c>
      <c r="B90" s="2" t="s">
        <v>126</v>
      </c>
      <c r="C90" s="73">
        <f>[1]ORDEN!$EG87</f>
        <v>169</v>
      </c>
      <c r="D90" s="73">
        <f>[1]ORDEN!$EH87</f>
        <v>0</v>
      </c>
      <c r="E90" s="75">
        <f t="shared" si="1"/>
        <v>0</v>
      </c>
    </row>
    <row r="91" spans="1:5" ht="16.5" thickBot="1" x14ac:dyDescent="0.3">
      <c r="A91" s="4">
        <v>86</v>
      </c>
      <c r="B91" s="2" t="s">
        <v>127</v>
      </c>
      <c r="C91" s="73">
        <f>[1]ORDEN!$EG88</f>
        <v>216</v>
      </c>
      <c r="D91" s="73">
        <f>[1]ORDEN!$EH88</f>
        <v>0</v>
      </c>
      <c r="E91" s="75">
        <f t="shared" si="1"/>
        <v>0</v>
      </c>
    </row>
    <row r="92" spans="1:5" ht="17.25" thickTop="1" thickBot="1" x14ac:dyDescent="0.3">
      <c r="A92" s="146" t="s">
        <v>6</v>
      </c>
      <c r="B92" s="147"/>
      <c r="C92" s="74">
        <f>SUM(C6:C91)</f>
        <v>147561</v>
      </c>
      <c r="D92" s="74">
        <f>SUM(D6:D91)</f>
        <v>3412</v>
      </c>
      <c r="E92" s="76">
        <f t="shared" ref="E92" si="2">+C92/D92</f>
        <v>43.247655334114889</v>
      </c>
    </row>
    <row r="93" spans="1:5" ht="20.25" customHeight="1" thickTop="1" x14ac:dyDescent="0.2">
      <c r="A93" s="10" t="s">
        <v>129</v>
      </c>
      <c r="B93" s="13"/>
      <c r="C93" s="14"/>
    </row>
    <row r="94" spans="1:5" x14ac:dyDescent="0.2">
      <c r="A94" s="78"/>
    </row>
  </sheetData>
  <mergeCells count="5">
    <mergeCell ref="A4:A5"/>
    <mergeCell ref="B4:B5"/>
    <mergeCell ref="A92:B92"/>
    <mergeCell ref="C4:E4"/>
    <mergeCell ref="A1:E1"/>
  </mergeCells>
  <printOptions horizontalCentered="1"/>
  <pageMargins left="0.35433070866141736" right="0.35433070866141736" top="0.39370078740157483" bottom="0.39370078740157483" header="0" footer="0"/>
  <pageSetup paperSize="256" scale="47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C33-15.1</vt:lpstr>
      <vt:lpstr>C35-16-1</vt:lpstr>
      <vt:lpstr>C36-16-2</vt:lpstr>
      <vt:lpstr>14</vt:lpstr>
      <vt:lpstr>C42-18</vt:lpstr>
      <vt:lpstr>15</vt:lpstr>
      <vt:lpstr>C43-19-1</vt:lpstr>
      <vt:lpstr>C44-17-2</vt:lpstr>
      <vt:lpstr>C45-17-3</vt:lpstr>
      <vt:lpstr>C45-17-3 (2)</vt:lpstr>
      <vt:lpstr>C45-17-3 (3)</vt:lpstr>
      <vt:lpstr>'14'!Área_de_impresión</vt:lpstr>
      <vt:lpstr>'15'!Área_de_impresión</vt:lpstr>
      <vt:lpstr>'C33-15.1'!Área_de_impresión</vt:lpstr>
      <vt:lpstr>'C35-16-1'!Área_de_impresión</vt:lpstr>
      <vt:lpstr>'C36-16-2'!Área_de_impresión</vt:lpstr>
      <vt:lpstr>'C42-18'!Área_de_impresión</vt:lpstr>
      <vt:lpstr>'C43-19-1'!Área_de_impresión</vt:lpstr>
      <vt:lpstr>'C44-17-2'!Área_de_impresión</vt:lpstr>
      <vt:lpstr>'C45-17-3'!Área_de_impresión</vt:lpstr>
      <vt:lpstr>'C45-17-3 (2)'!Área_de_impresión</vt:lpstr>
      <vt:lpstr>'C45-17-3 (3)'!Área_de_impresión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ARMANDO CEJA OLIVIER</cp:lastModifiedBy>
  <cp:lastPrinted>2013-08-02T16:19:54Z</cp:lastPrinted>
  <dcterms:created xsi:type="dcterms:W3CDTF">2003-06-06T19:28:01Z</dcterms:created>
  <dcterms:modified xsi:type="dcterms:W3CDTF">2013-10-11T15:41:53Z</dcterms:modified>
</cp:coreProperties>
</file>